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เวิร์กบุ๊กนี้"/>
  <workbookProtection workbookAlgorithmName="SHA-512" workbookHashValue="g/6hsrtNBiEBnY0LQwUOsb+3ImHF9qnVfjg7E3VEZD/KjrfABAXj9GWUd0djRzazMMD1co9frhKjkQQmHVWVUg==" workbookSaltValue="LI8+yYNeXtmORyaX5Wfw5A==" workbookSpinCount="100000" lockStructure="1"/>
  <bookViews>
    <workbookView xWindow="-120" yWindow="-120" windowWidth="24240" windowHeight="13140" activeTab="1"/>
  </bookViews>
  <sheets>
    <sheet name="Introduction" sheetId="18" r:id="rId1"/>
    <sheet name="Show Design Beam" sheetId="3" r:id="rId2"/>
    <sheet name="Design Beam C " sheetId="1" state="hidden" r:id="rId3"/>
    <sheet name="Design Beam Z " sheetId="6" state="hidden" r:id="rId4"/>
    <sheet name="Show Design Column" sheetId="9" r:id="rId5"/>
    <sheet name="Design Column C " sheetId="4" state="hidden" r:id="rId6"/>
    <sheet name="Design Column Z " sheetId="7" state="hidden" r:id="rId7"/>
    <sheet name="ตารางเหล็กรีดเย็นตาม มอก." sheetId="8" state="hidden" r:id="rId8"/>
    <sheet name="Show Connection1" sheetId="11" r:id="rId9"/>
    <sheet name="Show Connection2" sheetId="12" r:id="rId10"/>
    <sheet name="Show Connection3" sheetId="13" r:id="rId11"/>
    <sheet name="Show Connection4" sheetId="14" r:id="rId12"/>
    <sheet name="Show Connection5" sheetId="15" r:id="rId13"/>
    <sheet name="Show Connection6" sheetId="17" r:id="rId14"/>
    <sheet name="Show Connection7" sheetId="16" r:id="rId15"/>
    <sheet name="Calculate" sheetId="10" state="hidden" r:id="rId16"/>
  </sheets>
  <definedNames>
    <definedName name="_100×40×40">'ตารางเหล็กรีดเย็นตาม มอก.'!$Z$20:$AC$20</definedName>
    <definedName name="_100×50×20">'ตารางเหล็กรีดเย็นตาม มอก.'!$Z$57:$AD$57</definedName>
    <definedName name="_100×50×20_Z">'ตารางเหล็กรีดเย็นตาม มอก.'!$Z$104:$AA$104</definedName>
    <definedName name="_100×50×50">'ตารางเหล็กรีดเย็นตาม มอก.'!$Z$19:$AA$19</definedName>
    <definedName name="_100×50×50_z">'ตารางเหล็กรีดเย็นตาม มอก.'!$Z$90:$AA$90</definedName>
    <definedName name="_120×40×20">'ตารางเหล็กรีดเย็นตาม มอก.'!$Z$56:$AD$56</definedName>
    <definedName name="_120×40×40">'ตารางเหล็กรีดเย็นตาม มอก.'!$Z$18:$AC$18</definedName>
    <definedName name="_120×60×20">'ตารางเหล็กรีดเย็นตาม มอก.'!$Z$55:$AD$55</definedName>
    <definedName name="_125×50×20">'ตารางเหล็กรีดเย็นตาม มอก.'!$Z$53:$AD$53</definedName>
    <definedName name="_125×60×25">'ตารางเหล็กรีดเย็นตาม มอก.'!$Z$54:$AD$54</definedName>
    <definedName name="_150×50×20">'ตารางเหล็กรีดเย็นตาม มอก.'!$Z$52:$AD$52</definedName>
    <definedName name="_150×50×50">'ตารางเหล็กรีดเย็นตาม มอก.'!$Z$17:$AC$17</definedName>
    <definedName name="_150×65×20">'ตารางเหล็กรีดเย็นตาม มอก.'!$Z$51:$AD$51</definedName>
    <definedName name="_150×75×20">'ตารางเหล็กรีดเย็นตาม มอก.'!$Z$50:$AD$50</definedName>
    <definedName name="_150×75×25">'ตารางเหล็กรีดเย็นตาม มอก.'!$Z$49:$AD$49</definedName>
    <definedName name="_150×75×75">'ตารางเหล็กรีดเย็นตาม มอก.'!$Z$16:$AC$16</definedName>
    <definedName name="_200×50×50">'ตารางเหล็กรีดเย็นตาม มอก.'!$Z$15:$AC$15</definedName>
    <definedName name="_200×75×20">'ตารางเหล็กรีดเย็นตาม มอก.'!$Z$48:$AD$48</definedName>
    <definedName name="_200×75×25">'ตารางเหล็กรีดเย็นตาม มอก.'!$Z$47:$AD$47</definedName>
    <definedName name="_200×75×75">'ตารางเหล็กรีดเย็นตาม มอก.'!$Z$14:$AC$14</definedName>
    <definedName name="_250×50×50">'ตารางเหล็กรีดเย็นตาม มอก.'!$Z$13:$AC$13</definedName>
    <definedName name="_250×75×25">'ตารางเหล็กรีดเย็นตาม มอก.'!$Z$46:$AD$46</definedName>
    <definedName name="_250×75×75">'ตารางเหล็กรีดเย็นตาม มอก.'!$Z$12:$AC$12</definedName>
    <definedName name="_300×50×50">'ตารางเหล็กรีดเย็นตาม มอก.'!$Z$11:$AC$11</definedName>
    <definedName name="_350×50×50">'ตารางเหล็กรีดเย็นตาม มอก.'!$Z$10:$AC$10</definedName>
    <definedName name="_40×20×20">'ตารางเหล็กรีดเย็นตาม มอก.'!$Z$93:$AA$93</definedName>
    <definedName name="_40×40×40">'ตารางเหล็กรีดเย็นตาม มอก.'!$Z$23:$AC$23</definedName>
    <definedName name="_400×75×75">'ตารางเหล็กรีดเย็นตาม มอก.'!$Z$9:$AC$9</definedName>
    <definedName name="_450×75×75">'ตารางเหล็กรีดเย็นตาม มอก.'!$Z$8:$AC$8</definedName>
    <definedName name="_60×30×10">'ตารางเหล็กรีดเย็นตาม มอก.'!$Z$59:$AD$59</definedName>
    <definedName name="_60×30×30">'ตารางเหล็กรีดเย็นตาม มอก.'!$Z$22:$AC$22</definedName>
    <definedName name="_60×30×30_z">'ตารางเหล็กรีดเย็นตาม มอก.'!$Z$92:$AA$92</definedName>
    <definedName name="_75×30×20">'ตารางเหล็กรีดเย็นตาม มอก.'!$Z$95:$AA$95</definedName>
    <definedName name="_75×30×30">'ตารางเหล็กรีดเย็นตาม มอก.'!$Z$91:$AA$91</definedName>
    <definedName name="_75×40×30">'ตารางเหล็กรีดเย็นตาม มอก.'!$Z$94:$AA$94</definedName>
    <definedName name="_75×45×15">'ตารางเหล็กรีดเย็นตาม มอก.'!$Z$58:$AD$58</definedName>
    <definedName name="_80×40×40">'ตารางเหล็กรีดเย็นตาม มอก.'!$Z$21:$AC$21</definedName>
    <definedName name="A">"รูปภาพ 4"</definedName>
    <definedName name="Light_Channel_Steel">'ตารางเหล็กรีดเย็นตาม มอก.'!$Y$8:$Y$24</definedName>
    <definedName name="Light_Z_Steel">'ตารางเหล็กรีดเย็นตาม มอก.'!$Y$90:$Y$96</definedName>
    <definedName name="Lip_Channel_Steel">'ตารางเหล็กรีดเย็นตาม มอก.'!$Y$46:$Y$60</definedName>
    <definedName name="Lip_Z_Steel">'ตารางเหล็กรีดเย็นตาม มอก.'!$Y$104:$Y$105</definedName>
    <definedName name="_xlnm.Print_Area" localSheetId="0">Introduction!$B$2:$P$36</definedName>
    <definedName name="_xlnm.Print_Area" localSheetId="8">'Show Connection1'!$C$2:$Q$50</definedName>
    <definedName name="_xlnm.Print_Area" localSheetId="9">'Show Connection2'!$C$2:$Q$58</definedName>
    <definedName name="_xlnm.Print_Area" localSheetId="10">'Show Connection3'!$C$2:$Q$32</definedName>
    <definedName name="_xlnm.Print_Area" localSheetId="11">'Show Connection4'!$C$2:$Q$28</definedName>
    <definedName name="_xlnm.Print_Area" localSheetId="12">'Show Connection5'!$C$2:$Q$31</definedName>
    <definedName name="_xlnm.Print_Area" localSheetId="13">'Show Connection6'!$C$2:$Q$37</definedName>
    <definedName name="_xlnm.Print_Area" localSheetId="14">'Show Connection7'!$C$2:$Q$68</definedName>
    <definedName name="_xlnm.Print_Area" localSheetId="1">'Show Design Beam'!$C$2:$Q$55</definedName>
    <definedName name="_xlnm.Print_Area" localSheetId="4">'Show Design Column'!$C$2:$Q$74</definedName>
    <definedName name="การเชื่อมเหล็กแผ่นเรียบแบบทางยาว" localSheetId="9">'Show Connection2'!$B$2:$R$77</definedName>
    <definedName name="การเชื่อมเหล็กแผ่นเรียบแบบทางยาว" localSheetId="10">'Show Connection3'!$B$2:$R$77</definedName>
    <definedName name="การเชื่อมเหล็กแผ่นเรียบแบบทางยาว" localSheetId="11">'Show Connection4'!$B$2:$R$77</definedName>
    <definedName name="การเชื่อมเหล็กแผ่นเรียบแบบทางยาว" localSheetId="12">'Show Connection5'!$B$2:$R$77</definedName>
    <definedName name="การเชื่อมเหล็กแผ่นเรียบแบบทางยาว" localSheetId="13">'Show Connection6'!$B$2:$R$77</definedName>
    <definedName name="การเชื่อมเหล็กแผ่นเรียบแบบทางยาว" localSheetId="14">'Show Connection7'!$B$2:$R$77</definedName>
    <definedName name="การเชื่อมเหล็กแผ่นเรียบแบบทางยาว">'Show Connection1'!$B$2:$R$77</definedName>
    <definedName name="กำหนดเอง">'ตารางเหล็กรีดเย็นตาม มอก.'!$Z$24:$AC$24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9" l="1"/>
  <c r="G70" i="9"/>
  <c r="F62" i="9"/>
  <c r="F61" i="9"/>
  <c r="F66" i="16"/>
  <c r="F65" i="16"/>
  <c r="G59" i="16"/>
  <c r="G58" i="16"/>
  <c r="F52" i="16"/>
  <c r="F51" i="16"/>
  <c r="F44" i="16"/>
  <c r="F43" i="16"/>
  <c r="G33" i="16"/>
  <c r="G32" i="16"/>
  <c r="G36" i="16"/>
  <c r="G35" i="16"/>
  <c r="F29" i="16"/>
  <c r="F28" i="16"/>
  <c r="N10" i="9"/>
  <c r="N11" i="9"/>
  <c r="H7" i="12"/>
  <c r="G9" i="12"/>
  <c r="F10" i="12"/>
  <c r="H7" i="13"/>
  <c r="G9" i="13"/>
  <c r="F10" i="13"/>
  <c r="H7" i="14"/>
  <c r="G9" i="14"/>
  <c r="F10" i="14"/>
  <c r="H7" i="15"/>
  <c r="G9" i="15"/>
  <c r="F10" i="15"/>
  <c r="AK21" i="1"/>
  <c r="BD21" i="10"/>
  <c r="BD17" i="10"/>
  <c r="BD18" i="10"/>
  <c r="BD19" i="10"/>
  <c r="BE49" i="10" s="1"/>
  <c r="BD16" i="10"/>
  <c r="BE52" i="10" s="1"/>
  <c r="H31" i="17" s="1"/>
  <c r="BD12" i="10"/>
  <c r="BD13" i="10"/>
  <c r="BF32" i="10" s="1"/>
  <c r="BD14" i="10"/>
  <c r="BD11" i="10"/>
  <c r="BD7" i="10"/>
  <c r="BD8" i="10"/>
  <c r="BF31" i="10" s="1"/>
  <c r="BD9" i="10"/>
  <c r="BD6" i="10"/>
  <c r="X8" i="1"/>
  <c r="X8" i="7"/>
  <c r="X8" i="4"/>
  <c r="X7" i="6"/>
  <c r="X7" i="1"/>
  <c r="BL47" i="10"/>
  <c r="I18" i="16"/>
  <c r="I20" i="16"/>
  <c r="F30" i="11"/>
  <c r="BO12" i="10"/>
  <c r="F10" i="11"/>
  <c r="D23" i="3"/>
  <c r="D22" i="3"/>
  <c r="AG15" i="7"/>
  <c r="M12" i="7"/>
  <c r="X9" i="7"/>
  <c r="X6" i="7"/>
  <c r="X5" i="7"/>
  <c r="X4" i="7"/>
  <c r="X3" i="7"/>
  <c r="X5" i="4"/>
  <c r="X6" i="4"/>
  <c r="X4" i="4"/>
  <c r="X3" i="4"/>
  <c r="X5" i="6"/>
  <c r="X4" i="6"/>
  <c r="X3" i="6"/>
  <c r="X5" i="1"/>
  <c r="X4" i="1"/>
  <c r="X3" i="1"/>
  <c r="F55" i="3"/>
  <c r="BE25" i="10"/>
  <c r="BE24" i="10"/>
  <c r="BF25" i="10"/>
  <c r="BF24" i="10"/>
  <c r="G37" i="17"/>
  <c r="K34" i="17"/>
  <c r="I33" i="17"/>
  <c r="G34" i="17"/>
  <c r="G33" i="17"/>
  <c r="F33" i="17"/>
  <c r="N26" i="17"/>
  <c r="L25" i="17"/>
  <c r="J26" i="17"/>
  <c r="J25" i="17"/>
  <c r="I25" i="17"/>
  <c r="G28" i="15"/>
  <c r="G27" i="15"/>
  <c r="E21" i="15"/>
  <c r="E20" i="15"/>
  <c r="E25" i="14"/>
  <c r="E24" i="14"/>
  <c r="G9" i="17"/>
  <c r="H7" i="17"/>
  <c r="C2" i="7"/>
  <c r="E2" i="7"/>
  <c r="D8" i="7" s="1"/>
  <c r="G52" i="3"/>
  <c r="F51" i="3"/>
  <c r="F50" i="3"/>
  <c r="J23" i="9"/>
  <c r="D23" i="9"/>
  <c r="J22" i="9"/>
  <c r="D22" i="9"/>
  <c r="J21" i="9"/>
  <c r="D21" i="9"/>
  <c r="E15" i="3"/>
  <c r="BO11" i="10"/>
  <c r="BO24" i="10" s="1"/>
  <c r="E18" i="16" s="1"/>
  <c r="H18" i="16" s="1"/>
  <c r="BO8" i="10"/>
  <c r="BQ8" i="10" s="1"/>
  <c r="BO7" i="10"/>
  <c r="BO6" i="10"/>
  <c r="BQ15" i="10"/>
  <c r="BP13" i="10"/>
  <c r="BQ26" i="10" s="1"/>
  <c r="BP14" i="10"/>
  <c r="BQ24" i="10" s="1"/>
  <c r="R18" i="10"/>
  <c r="R29" i="10" s="1"/>
  <c r="E30" i="12" s="1"/>
  <c r="F29" i="13"/>
  <c r="F28" i="13"/>
  <c r="F22" i="13"/>
  <c r="F21" i="13"/>
  <c r="G42" i="12"/>
  <c r="H28" i="12"/>
  <c r="G27" i="11"/>
  <c r="L15" i="12"/>
  <c r="F55" i="12"/>
  <c r="F54" i="12"/>
  <c r="F26" i="12"/>
  <c r="F33" i="11"/>
  <c r="G47" i="11"/>
  <c r="G46" i="11"/>
  <c r="F24" i="11"/>
  <c r="G40" i="11"/>
  <c r="G39" i="11"/>
  <c r="F74" i="9"/>
  <c r="G65" i="16"/>
  <c r="J66" i="16"/>
  <c r="E65" i="16"/>
  <c r="G63" i="16"/>
  <c r="BP84" i="10" s="1"/>
  <c r="I58" i="16"/>
  <c r="K59" i="16"/>
  <c r="F58" i="16"/>
  <c r="H51" i="16"/>
  <c r="J52" i="16"/>
  <c r="E51" i="16"/>
  <c r="H43" i="16"/>
  <c r="J44" i="16"/>
  <c r="E43" i="16"/>
  <c r="I35" i="16"/>
  <c r="I32" i="16"/>
  <c r="K36" i="16"/>
  <c r="F35" i="16"/>
  <c r="K33" i="16"/>
  <c r="F32" i="16"/>
  <c r="J29" i="16"/>
  <c r="E28" i="16"/>
  <c r="L12" i="16"/>
  <c r="F10" i="16"/>
  <c r="G9" i="16"/>
  <c r="H7" i="16"/>
  <c r="AV11" i="10"/>
  <c r="AV10" i="10"/>
  <c r="AV6" i="10"/>
  <c r="AV5" i="10"/>
  <c r="J31" i="15"/>
  <c r="G31" i="15"/>
  <c r="K28" i="15"/>
  <c r="F27" i="15"/>
  <c r="I21" i="15"/>
  <c r="G20" i="15"/>
  <c r="D20" i="15"/>
  <c r="F16" i="15"/>
  <c r="AV14" i="10" s="1"/>
  <c r="K12" i="13"/>
  <c r="AP32" i="10"/>
  <c r="AP17" i="10"/>
  <c r="AP18" i="10"/>
  <c r="AP16" i="10"/>
  <c r="AP13" i="10"/>
  <c r="AP12" i="10"/>
  <c r="AQ9" i="10"/>
  <c r="AQ8" i="10"/>
  <c r="J28" i="14"/>
  <c r="G28" i="14"/>
  <c r="G24" i="14"/>
  <c r="I25" i="14"/>
  <c r="D24" i="14"/>
  <c r="I15" i="14"/>
  <c r="F16" i="14"/>
  <c r="AP22" i="10" s="1"/>
  <c r="AD19" i="10"/>
  <c r="AG28" i="10" s="1"/>
  <c r="AD18" i="10"/>
  <c r="AG26" i="10" s="1"/>
  <c r="AB11" i="10"/>
  <c r="AB12" i="10"/>
  <c r="AB10" i="10"/>
  <c r="AB9" i="10"/>
  <c r="AB6" i="10"/>
  <c r="AB5" i="10"/>
  <c r="I32" i="13"/>
  <c r="J29" i="13"/>
  <c r="E28" i="13"/>
  <c r="J22" i="13"/>
  <c r="H21" i="13"/>
  <c r="D21" i="13"/>
  <c r="P15" i="10"/>
  <c r="P14" i="10"/>
  <c r="T29" i="10" s="1"/>
  <c r="P11" i="10"/>
  <c r="P10" i="10"/>
  <c r="P9" i="10"/>
  <c r="P6" i="10"/>
  <c r="R45" i="10" s="1"/>
  <c r="P5" i="10"/>
  <c r="P3" i="10"/>
  <c r="F32" i="13"/>
  <c r="F16" i="13"/>
  <c r="L13" i="12"/>
  <c r="K58" i="12"/>
  <c r="G58" i="12"/>
  <c r="I55" i="12"/>
  <c r="G54" i="12"/>
  <c r="E54" i="12"/>
  <c r="H48" i="12"/>
  <c r="H49" i="12"/>
  <c r="H46" i="12"/>
  <c r="G34" i="12"/>
  <c r="G32" i="12"/>
  <c r="G30" i="12"/>
  <c r="L14" i="12"/>
  <c r="K42" i="12"/>
  <c r="F58" i="12"/>
  <c r="F16" i="12"/>
  <c r="P13" i="10" s="1"/>
  <c r="T72" i="10" s="1"/>
  <c r="I16" i="10"/>
  <c r="G46" i="10" s="1"/>
  <c r="I15" i="10"/>
  <c r="G44" i="10" s="1"/>
  <c r="I14" i="10"/>
  <c r="H41" i="10" s="1"/>
  <c r="I13" i="10"/>
  <c r="H37" i="10" s="1"/>
  <c r="I12" i="10"/>
  <c r="E20" i="10" s="1"/>
  <c r="I10" i="10"/>
  <c r="I11" i="10"/>
  <c r="I9" i="10"/>
  <c r="E44" i="10" s="1"/>
  <c r="E29" i="11" s="1"/>
  <c r="H29" i="11" s="1"/>
  <c r="E10" i="10"/>
  <c r="E9" i="10"/>
  <c r="E6" i="10"/>
  <c r="E5" i="10"/>
  <c r="AH40" i="10" s="1"/>
  <c r="I39" i="11"/>
  <c r="H50" i="11"/>
  <c r="F50" i="11"/>
  <c r="K47" i="11"/>
  <c r="F46" i="11"/>
  <c r="K40" i="11"/>
  <c r="F39" i="11"/>
  <c r="F19" i="11"/>
  <c r="G20" i="11" s="1"/>
  <c r="F16" i="11"/>
  <c r="E15" i="10" s="1"/>
  <c r="G9" i="11"/>
  <c r="H7" i="11"/>
  <c r="BE37" i="10"/>
  <c r="K23" i="17" s="1"/>
  <c r="BI43" i="10"/>
  <c r="BI58" i="10"/>
  <c r="BS8" i="10"/>
  <c r="F73" i="9"/>
  <c r="G73" i="9" s="1"/>
  <c r="F54" i="3"/>
  <c r="G54" i="3" s="1"/>
  <c r="BP83" i="10" l="1"/>
  <c r="E61" i="16" s="1"/>
  <c r="BE47" i="10"/>
  <c r="H29" i="17" s="1"/>
  <c r="BE29" i="10"/>
  <c r="BE33" i="10" s="1"/>
  <c r="K21" i="17" s="1"/>
  <c r="BE35" i="10"/>
  <c r="K22" i="17" s="1"/>
  <c r="BE50" i="10"/>
  <c r="H30" i="17" s="1"/>
  <c r="BF30" i="10"/>
  <c r="R19" i="10"/>
  <c r="BQ48" i="10"/>
  <c r="F39" i="16" s="1"/>
  <c r="D3" i="7"/>
  <c r="BP34" i="10"/>
  <c r="BQ38" i="10" s="1"/>
  <c r="H33" i="16" s="1"/>
  <c r="M33" i="16" s="1"/>
  <c r="BS58" i="10"/>
  <c r="BS60" i="10" s="1"/>
  <c r="I49" i="16" s="1"/>
  <c r="R37" i="10"/>
  <c r="S39" i="10" s="1"/>
  <c r="BQ28" i="10"/>
  <c r="G22" i="16" s="1"/>
  <c r="BO28" i="10"/>
  <c r="E22" i="16" s="1"/>
  <c r="BP73" i="10"/>
  <c r="I55" i="16" s="1"/>
  <c r="BO26" i="10"/>
  <c r="E20" i="16" s="1"/>
  <c r="H20" i="16" s="1"/>
  <c r="BO19" i="10"/>
  <c r="BP19" i="10" s="1"/>
  <c r="BO30" i="10"/>
  <c r="E24" i="16" s="1"/>
  <c r="D6" i="7"/>
  <c r="D9" i="7"/>
  <c r="E13" i="7" s="1"/>
  <c r="I14" i="7" s="1"/>
  <c r="D5" i="7"/>
  <c r="D4" i="7"/>
  <c r="D7" i="7"/>
  <c r="BP50" i="10"/>
  <c r="H41" i="16" s="1"/>
  <c r="BO18" i="10"/>
  <c r="G27" i="16" s="1"/>
  <c r="BQ30" i="10"/>
  <c r="G24" i="16" s="1"/>
  <c r="BS57" i="10"/>
  <c r="I46" i="16" s="1"/>
  <c r="BP40" i="10"/>
  <c r="BQ44" i="10" s="1"/>
  <c r="H36" i="16" s="1"/>
  <c r="M36" i="16" s="1"/>
  <c r="S75" i="10"/>
  <c r="G51" i="12" s="1"/>
  <c r="R33" i="10"/>
  <c r="E34" i="12" s="1"/>
  <c r="F34" i="12" s="1"/>
  <c r="R21" i="10"/>
  <c r="T21" i="10" s="1"/>
  <c r="T68" i="10"/>
  <c r="R31" i="10"/>
  <c r="E32" i="12" s="1"/>
  <c r="F32" i="12" s="1"/>
  <c r="V69" i="10"/>
  <c r="H47" i="12" s="1"/>
  <c r="H30" i="12"/>
  <c r="R55" i="10"/>
  <c r="S57" i="10" s="1"/>
  <c r="S76" i="10"/>
  <c r="R59" i="10"/>
  <c r="W61" i="10" s="1"/>
  <c r="H41" i="12" s="1"/>
  <c r="R20" i="10"/>
  <c r="E20" i="12" s="1"/>
  <c r="J50" i="10"/>
  <c r="I44" i="11" s="1"/>
  <c r="E50" i="10"/>
  <c r="I43" i="11" s="1"/>
  <c r="AC22" i="10"/>
  <c r="AP19" i="10"/>
  <c r="AP33" i="10" s="1"/>
  <c r="F23" i="14" s="1"/>
  <c r="AX25" i="10"/>
  <c r="H31" i="16"/>
  <c r="I47" i="16"/>
  <c r="AX31" i="10"/>
  <c r="AX17" i="10"/>
  <c r="AY19" i="10" s="1"/>
  <c r="AD32" i="10"/>
  <c r="AE36" i="10" s="1"/>
  <c r="AI32" i="10"/>
  <c r="V75" i="10"/>
  <c r="R50" i="10"/>
  <c r="V51" i="10" s="1"/>
  <c r="T69" i="10"/>
  <c r="F47" i="12" s="1"/>
  <c r="T70" i="10"/>
  <c r="U70" i="10" s="1"/>
  <c r="V72" i="10"/>
  <c r="W72" i="10" s="1"/>
  <c r="T31" i="10"/>
  <c r="T33" i="10"/>
  <c r="F50" i="12"/>
  <c r="T71" i="10"/>
  <c r="U71" i="10" s="1"/>
  <c r="R44" i="10"/>
  <c r="Q25" i="10"/>
  <c r="R25" i="10" s="1"/>
  <c r="E46" i="10"/>
  <c r="E32" i="11" s="1"/>
  <c r="H32" i="11" s="1"/>
  <c r="E35" i="10"/>
  <c r="E23" i="11" s="1"/>
  <c r="D24" i="11" s="1"/>
  <c r="BR24" i="10"/>
  <c r="BP24" i="10"/>
  <c r="S29" i="10"/>
  <c r="BF49" i="10"/>
  <c r="U29" i="10"/>
  <c r="BH49" i="10"/>
  <c r="F30" i="12"/>
  <c r="E22" i="10"/>
  <c r="E23" i="10" s="1"/>
  <c r="H36" i="11" s="1"/>
  <c r="H44" i="10"/>
  <c r="F44" i="10"/>
  <c r="H38" i="10"/>
  <c r="BI41" i="10"/>
  <c r="BK41" i="10" s="1"/>
  <c r="I58" i="10"/>
  <c r="H40" i="10"/>
  <c r="G20" i="10"/>
  <c r="H20" i="10" s="1"/>
  <c r="E21" i="10"/>
  <c r="E26" i="10" s="1"/>
  <c r="H37" i="11" s="1"/>
  <c r="J32" i="10"/>
  <c r="AH42" i="10"/>
  <c r="I60" i="10"/>
  <c r="BI56" i="10"/>
  <c r="BK56" i="10" s="1"/>
  <c r="J30" i="10"/>
  <c r="D16" i="9"/>
  <c r="F16" i="9"/>
  <c r="E2" i="4"/>
  <c r="D6" i="4" s="1"/>
  <c r="C2" i="4"/>
  <c r="AG15" i="4"/>
  <c r="X9" i="4"/>
  <c r="M12" i="4"/>
  <c r="G71" i="9"/>
  <c r="G63" i="9"/>
  <c r="F48" i="9"/>
  <c r="K70" i="9"/>
  <c r="J62" i="9"/>
  <c r="J61" i="9"/>
  <c r="E15" i="9"/>
  <c r="F15" i="9" s="1"/>
  <c r="D15" i="9"/>
  <c r="F14" i="9"/>
  <c r="D14" i="9"/>
  <c r="F13" i="9"/>
  <c r="D13" i="9"/>
  <c r="K12" i="9"/>
  <c r="F12" i="9"/>
  <c r="D12" i="9"/>
  <c r="K11" i="9"/>
  <c r="F11" i="9"/>
  <c r="D11" i="9"/>
  <c r="K10" i="9"/>
  <c r="F10" i="9"/>
  <c r="D10" i="9"/>
  <c r="I9" i="9"/>
  <c r="L8" i="9"/>
  <c r="G8" i="9"/>
  <c r="G7" i="9"/>
  <c r="F38" i="3"/>
  <c r="K21" i="3"/>
  <c r="K23" i="3"/>
  <c r="K22" i="3"/>
  <c r="D21" i="3"/>
  <c r="F15" i="3"/>
  <c r="E2" i="6"/>
  <c r="C2" i="6"/>
  <c r="E2" i="1"/>
  <c r="C2" i="1"/>
  <c r="I9" i="3"/>
  <c r="H22" i="16" l="1"/>
  <c r="H24" i="16"/>
  <c r="BE54" i="10"/>
  <c r="BF56" i="10" s="1"/>
  <c r="BH56" i="10" s="1"/>
  <c r="AC24" i="10"/>
  <c r="G20" i="13" s="1"/>
  <c r="BQ36" i="10"/>
  <c r="E17" i="7"/>
  <c r="I15" i="7"/>
  <c r="I13" i="7"/>
  <c r="D9" i="6"/>
  <c r="E13" i="6" s="1"/>
  <c r="BP85" i="10"/>
  <c r="BQ87" i="10" s="1"/>
  <c r="J33" i="16"/>
  <c r="BR28" i="10"/>
  <c r="BP28" i="10"/>
  <c r="BP74" i="10"/>
  <c r="I56" i="16" s="1"/>
  <c r="E26" i="16"/>
  <c r="D27" i="16" s="1"/>
  <c r="AB23" i="10"/>
  <c r="AQ27" i="10"/>
  <c r="F22" i="16"/>
  <c r="H25" i="15"/>
  <c r="AY29" i="10"/>
  <c r="BQ62" i="10"/>
  <c r="BE39" i="10"/>
  <c r="F24" i="16"/>
  <c r="BR30" i="10"/>
  <c r="BR26" i="10"/>
  <c r="BP26" i="10"/>
  <c r="BO21" i="10"/>
  <c r="BQ21" i="10" s="1"/>
  <c r="G29" i="16" s="1"/>
  <c r="L29" i="16" s="1"/>
  <c r="BP51" i="10"/>
  <c r="BQ53" i="10" s="1"/>
  <c r="BO20" i="10"/>
  <c r="BQ20" i="10" s="1"/>
  <c r="E15" i="7"/>
  <c r="E12" i="7"/>
  <c r="E20" i="7" s="1"/>
  <c r="D8" i="6"/>
  <c r="E8" i="6" s="1"/>
  <c r="BS59" i="10"/>
  <c r="BQ63" i="10" s="1"/>
  <c r="BP30" i="10"/>
  <c r="H34" i="16"/>
  <c r="BQ42" i="10"/>
  <c r="J36" i="16"/>
  <c r="R43" i="10"/>
  <c r="R46" i="10" s="1"/>
  <c r="W48" i="10" s="1"/>
  <c r="W37" i="10"/>
  <c r="X39" i="10" s="1"/>
  <c r="E19" i="12"/>
  <c r="H34" i="12"/>
  <c r="H32" i="12"/>
  <c r="S31" i="10"/>
  <c r="E21" i="12"/>
  <c r="D22" i="12" s="1"/>
  <c r="U33" i="10"/>
  <c r="T20" i="10"/>
  <c r="R22" i="10"/>
  <c r="G22" i="12" s="1"/>
  <c r="AD22" i="10"/>
  <c r="E19" i="13"/>
  <c r="F19" i="13" s="1"/>
  <c r="R51" i="10"/>
  <c r="S52" i="10" s="1"/>
  <c r="S53" i="10" s="1"/>
  <c r="H24" i="15"/>
  <c r="AQ29" i="10"/>
  <c r="F19" i="14" s="1"/>
  <c r="G20" i="14" s="1"/>
  <c r="AY27" i="10"/>
  <c r="F19" i="15"/>
  <c r="W69" i="10"/>
  <c r="S41" i="10"/>
  <c r="AY33" i="10"/>
  <c r="AY35" i="10"/>
  <c r="AJ36" i="10"/>
  <c r="AE42" i="10" s="1"/>
  <c r="AJ42" i="10" s="1"/>
  <c r="H26" i="13"/>
  <c r="AY21" i="10"/>
  <c r="F21" i="15" s="1"/>
  <c r="K21" i="15" s="1"/>
  <c r="AJ34" i="10"/>
  <c r="S50" i="10"/>
  <c r="AY36" i="10"/>
  <c r="H26" i="15" s="1"/>
  <c r="AE34" i="10"/>
  <c r="H25" i="13"/>
  <c r="AQ37" i="10"/>
  <c r="F25" i="14" s="1"/>
  <c r="K25" i="14" s="1"/>
  <c r="AQ35" i="10"/>
  <c r="U31" i="10"/>
  <c r="U69" i="10"/>
  <c r="G47" i="12"/>
  <c r="W57" i="10"/>
  <c r="S33" i="10"/>
  <c r="F48" i="12"/>
  <c r="G48" i="12" s="1"/>
  <c r="H50" i="12"/>
  <c r="G50" i="12" s="1"/>
  <c r="U72" i="10"/>
  <c r="W70" i="10"/>
  <c r="S77" i="10"/>
  <c r="G52" i="12"/>
  <c r="S61" i="10"/>
  <c r="F49" i="12"/>
  <c r="I49" i="12" s="1"/>
  <c r="F46" i="12"/>
  <c r="I46" i="12" s="1"/>
  <c r="W71" i="10"/>
  <c r="E25" i="12"/>
  <c r="F25" i="12" s="1"/>
  <c r="H46" i="10"/>
  <c r="F52" i="10"/>
  <c r="K52" i="10"/>
  <c r="F54" i="10"/>
  <c r="F46" i="10"/>
  <c r="E36" i="10"/>
  <c r="F37" i="10" s="1"/>
  <c r="R26" i="10"/>
  <c r="T26" i="10" s="1"/>
  <c r="W52" i="10"/>
  <c r="W53" i="10" s="1"/>
  <c r="K54" i="10"/>
  <c r="F23" i="11"/>
  <c r="E39" i="10"/>
  <c r="F40" i="10" s="1"/>
  <c r="G25" i="11" s="1"/>
  <c r="J25" i="11" s="1"/>
  <c r="R27" i="10"/>
  <c r="T27" i="10" s="1"/>
  <c r="F35" i="10"/>
  <c r="I47" i="12"/>
  <c r="F20" i="10"/>
  <c r="U68" i="10"/>
  <c r="W68" i="10"/>
  <c r="G28" i="10"/>
  <c r="H38" i="11" s="1"/>
  <c r="D3" i="4"/>
  <c r="D4" i="4"/>
  <c r="D7" i="4"/>
  <c r="D5" i="4"/>
  <c r="D8" i="4"/>
  <c r="E8" i="4" s="1"/>
  <c r="D5" i="6"/>
  <c r="D5" i="1"/>
  <c r="D8" i="1"/>
  <c r="E8" i="1" s="1"/>
  <c r="D3" i="6"/>
  <c r="D4" i="6"/>
  <c r="D7" i="1"/>
  <c r="D6" i="6"/>
  <c r="D7" i="6"/>
  <c r="D4" i="1"/>
  <c r="D6" i="1"/>
  <c r="D3" i="1"/>
  <c r="G8" i="3"/>
  <c r="F11" i="3"/>
  <c r="F12" i="3"/>
  <c r="F13" i="3"/>
  <c r="F14" i="3"/>
  <c r="F10" i="3"/>
  <c r="D15" i="3"/>
  <c r="D14" i="3"/>
  <c r="D13" i="3"/>
  <c r="D12" i="3"/>
  <c r="D11" i="3"/>
  <c r="D10" i="3"/>
  <c r="H32" i="17" l="1"/>
  <c r="BF58" i="10"/>
  <c r="H34" i="17" s="1"/>
  <c r="AD28" i="10"/>
  <c r="AD26" i="10"/>
  <c r="AF26" i="10" s="1"/>
  <c r="BP64" i="10"/>
  <c r="BQ66" i="10" s="1"/>
  <c r="F64" i="16"/>
  <c r="BQ89" i="10"/>
  <c r="G66" i="16" s="1"/>
  <c r="E14" i="7"/>
  <c r="F23" i="7" s="1"/>
  <c r="F34" i="7"/>
  <c r="F27" i="7"/>
  <c r="F38" i="7"/>
  <c r="E19" i="7"/>
  <c r="F59" i="7" s="1"/>
  <c r="E8" i="7"/>
  <c r="E18" i="7"/>
  <c r="F44" i="7"/>
  <c r="D20" i="13"/>
  <c r="F26" i="16"/>
  <c r="BQ55" i="10"/>
  <c r="G44" i="16" s="1"/>
  <c r="I44" i="16" s="1"/>
  <c r="BP75" i="10"/>
  <c r="BQ79" i="10" s="1"/>
  <c r="H59" i="16" s="1"/>
  <c r="M59" i="16" s="1"/>
  <c r="AY40" i="10"/>
  <c r="AY39" i="10" s="1"/>
  <c r="G42" i="16"/>
  <c r="BF41" i="10"/>
  <c r="BH41" i="10" s="1"/>
  <c r="K24" i="17"/>
  <c r="BF43" i="10"/>
  <c r="H28" i="16"/>
  <c r="E16" i="7"/>
  <c r="F32" i="7" s="1"/>
  <c r="F26" i="7"/>
  <c r="F41" i="7"/>
  <c r="I15" i="6"/>
  <c r="I14" i="6"/>
  <c r="I48" i="16"/>
  <c r="X41" i="10"/>
  <c r="H37" i="12" s="1"/>
  <c r="H40" i="12"/>
  <c r="S64" i="10"/>
  <c r="H42" i="12" s="1"/>
  <c r="T79" i="10"/>
  <c r="T81" i="10"/>
  <c r="G55" i="12" s="1"/>
  <c r="G53" i="12"/>
  <c r="AY38" i="10"/>
  <c r="AY37" i="10" s="1"/>
  <c r="AE40" i="10"/>
  <c r="AE39" i="10" s="1"/>
  <c r="I29" i="16"/>
  <c r="I50" i="12"/>
  <c r="H21" i="15"/>
  <c r="H25" i="14"/>
  <c r="G29" i="13"/>
  <c r="L29" i="13" s="1"/>
  <c r="AE41" i="10"/>
  <c r="H28" i="13" s="1"/>
  <c r="AG42" i="10"/>
  <c r="I48" i="12"/>
  <c r="G46" i="12"/>
  <c r="S48" i="10"/>
  <c r="S63" i="10" s="1"/>
  <c r="F38" i="10"/>
  <c r="G38" i="10" s="1"/>
  <c r="BQ93" i="10"/>
  <c r="G49" i="12"/>
  <c r="H38" i="12"/>
  <c r="H39" i="12"/>
  <c r="G27" i="12"/>
  <c r="J27" i="12" s="1"/>
  <c r="D26" i="12"/>
  <c r="G40" i="10"/>
  <c r="F60" i="10"/>
  <c r="H47" i="11" s="1"/>
  <c r="M47" i="11" s="1"/>
  <c r="F58" i="10"/>
  <c r="K58" i="10" s="1"/>
  <c r="G24" i="11"/>
  <c r="G26" i="12"/>
  <c r="I40" i="10"/>
  <c r="F41" i="10"/>
  <c r="G26" i="11" s="1"/>
  <c r="J26" i="11" s="1"/>
  <c r="G32" i="10"/>
  <c r="H40" i="11" s="1"/>
  <c r="M40" i="11" s="1"/>
  <c r="G30" i="10"/>
  <c r="G37" i="10"/>
  <c r="I37" i="10"/>
  <c r="F53" i="7"/>
  <c r="AZ87" i="7"/>
  <c r="AT87" i="7"/>
  <c r="J71" i="9" s="1"/>
  <c r="Z85" i="7"/>
  <c r="Z84" i="7"/>
  <c r="AK74" i="7"/>
  <c r="AK73" i="7"/>
  <c r="AY72" i="7"/>
  <c r="AR72" i="7"/>
  <c r="AK72" i="7"/>
  <c r="AY71" i="7"/>
  <c r="AR71" i="7"/>
  <c r="Q71" i="7"/>
  <c r="AY70" i="7"/>
  <c r="AR70" i="7"/>
  <c r="Q70" i="7"/>
  <c r="AY69" i="7"/>
  <c r="AR69" i="7"/>
  <c r="Q69" i="7"/>
  <c r="AY68" i="7"/>
  <c r="AR68" i="7"/>
  <c r="AZ66" i="7"/>
  <c r="BA66" i="7" s="1"/>
  <c r="AS66" i="7"/>
  <c r="AT66" i="7" s="1"/>
  <c r="AH61" i="7"/>
  <c r="AI61" i="7" s="1"/>
  <c r="AY60" i="7"/>
  <c r="AZ64" i="7" s="1"/>
  <c r="BA64" i="7" s="1"/>
  <c r="AR60" i="7"/>
  <c r="AS64" i="7" s="1"/>
  <c r="AT64" i="7" s="1"/>
  <c r="N58" i="7"/>
  <c r="O58" i="7" s="1"/>
  <c r="AY57" i="7"/>
  <c r="AR57" i="7"/>
  <c r="AY55" i="7"/>
  <c r="AR55" i="7"/>
  <c r="Z45" i="7"/>
  <c r="AA43" i="7"/>
  <c r="Z33" i="7"/>
  <c r="AI32" i="7"/>
  <c r="AK30" i="7"/>
  <c r="O29" i="7"/>
  <c r="Q27" i="7"/>
  <c r="AZ26" i="7"/>
  <c r="AZ27" i="7" s="1"/>
  <c r="AS26" i="7"/>
  <c r="AS27" i="7" s="1"/>
  <c r="AY23" i="7"/>
  <c r="AY59" i="7" s="1"/>
  <c r="AR23" i="7"/>
  <c r="M11" i="7"/>
  <c r="X8" i="6"/>
  <c r="AJ25" i="6" s="1"/>
  <c r="AJ26" i="6" s="1"/>
  <c r="X24" i="6"/>
  <c r="M12" i="6"/>
  <c r="Z41" i="6"/>
  <c r="AO36" i="6"/>
  <c r="AO48" i="6"/>
  <c r="AP45" i="6"/>
  <c r="AQ45" i="6" s="1"/>
  <c r="AK45" i="6"/>
  <c r="AJ45" i="6"/>
  <c r="AB39" i="6"/>
  <c r="Q27" i="6"/>
  <c r="I13" i="6"/>
  <c r="AY55" i="4"/>
  <c r="O29" i="4"/>
  <c r="AK72" i="4"/>
  <c r="AY57" i="4"/>
  <c r="AY69" i="4"/>
  <c r="L8" i="3"/>
  <c r="K12" i="3"/>
  <c r="K11" i="3"/>
  <c r="K10" i="3"/>
  <c r="AZ87" i="4"/>
  <c r="AT87" i="4"/>
  <c r="AY60" i="4"/>
  <c r="AZ64" i="4" s="1"/>
  <c r="BA64" i="4" s="1"/>
  <c r="AZ66" i="4"/>
  <c r="BA66" i="4" s="1"/>
  <c r="AA44" i="4"/>
  <c r="AO51" i="1"/>
  <c r="AP45" i="1"/>
  <c r="AQ45" i="1" s="1"/>
  <c r="AS66" i="4"/>
  <c r="AT66" i="4" s="1"/>
  <c r="AK30" i="4"/>
  <c r="Q27" i="4"/>
  <c r="K52" i="3"/>
  <c r="J51" i="3"/>
  <c r="J50" i="3"/>
  <c r="Z18" i="1"/>
  <c r="M12" i="1"/>
  <c r="O29" i="1"/>
  <c r="AB81" i="1"/>
  <c r="AI36" i="1"/>
  <c r="AB83" i="1"/>
  <c r="G7" i="3"/>
  <c r="AJ45" i="1"/>
  <c r="AK45" i="1" s="1"/>
  <c r="AB39" i="1"/>
  <c r="Q27" i="1"/>
  <c r="BK58" i="10" l="1"/>
  <c r="BH58" i="10"/>
  <c r="AI26" i="10"/>
  <c r="M34" i="17"/>
  <c r="J34" i="17"/>
  <c r="I66" i="16"/>
  <c r="L66" i="16"/>
  <c r="G22" i="13"/>
  <c r="AF28" i="10"/>
  <c r="AI28" i="10"/>
  <c r="BQ68" i="10"/>
  <c r="G52" i="16" s="1"/>
  <c r="L52" i="16" s="1"/>
  <c r="G50" i="16"/>
  <c r="H57" i="16"/>
  <c r="BQ77" i="10"/>
  <c r="BQ92" i="10" s="1"/>
  <c r="L44" i="16"/>
  <c r="F25" i="7"/>
  <c r="F28" i="7"/>
  <c r="F42" i="7"/>
  <c r="F35" i="7"/>
  <c r="F40" i="7"/>
  <c r="F30" i="7"/>
  <c r="F45" i="7"/>
  <c r="F36" i="7"/>
  <c r="F29" i="7"/>
  <c r="F33" i="7"/>
  <c r="H33" i="7" s="1"/>
  <c r="F46" i="7"/>
  <c r="F37" i="7"/>
  <c r="F24" i="7"/>
  <c r="H21" i="7"/>
  <c r="F43" i="7"/>
  <c r="J59" i="16"/>
  <c r="H28" i="15"/>
  <c r="M28" i="15" s="1"/>
  <c r="I27" i="15"/>
  <c r="K26" i="17"/>
  <c r="BK43" i="10"/>
  <c r="BH43" i="10"/>
  <c r="J42" i="12"/>
  <c r="AJ40" i="10"/>
  <c r="AG40" i="10"/>
  <c r="AF38" i="10"/>
  <c r="H27" i="13" s="1"/>
  <c r="I29" i="13"/>
  <c r="F57" i="10"/>
  <c r="I38" i="10"/>
  <c r="H55" i="12"/>
  <c r="J55" i="12"/>
  <c r="J47" i="11"/>
  <c r="H58" i="10"/>
  <c r="G56" i="10"/>
  <c r="I45" i="11" s="1"/>
  <c r="H60" i="10"/>
  <c r="K60" i="10"/>
  <c r="F59" i="10"/>
  <c r="I46" i="11" s="1"/>
  <c r="G41" i="10"/>
  <c r="I41" i="10"/>
  <c r="J40" i="11"/>
  <c r="I30" i="10"/>
  <c r="L30" i="10"/>
  <c r="L32" i="10"/>
  <c r="I32" i="10"/>
  <c r="P75" i="7"/>
  <c r="AR73" i="7"/>
  <c r="AS73" i="7" s="1"/>
  <c r="AY73" i="7"/>
  <c r="AZ73" i="7" s="1"/>
  <c r="O29" i="6"/>
  <c r="E17" i="6"/>
  <c r="F53" i="6" s="1"/>
  <c r="AI51" i="6"/>
  <c r="AZ65" i="7"/>
  <c r="BA65" i="7" s="1"/>
  <c r="AZ63" i="7"/>
  <c r="N38" i="7"/>
  <c r="N49" i="7"/>
  <c r="O16" i="7"/>
  <c r="N50" i="7"/>
  <c r="AR59" i="7"/>
  <c r="AS25" i="7"/>
  <c r="AR29" i="7" s="1"/>
  <c r="AZ25" i="7"/>
  <c r="AY29" i="7" s="1"/>
  <c r="AK78" i="7"/>
  <c r="AK79" i="7" s="1"/>
  <c r="AN78" i="7"/>
  <c r="AJ78" i="7"/>
  <c r="AN77" i="7"/>
  <c r="AJ77" i="7"/>
  <c r="AK76" i="7"/>
  <c r="AK77" i="7" s="1"/>
  <c r="T73" i="7"/>
  <c r="P73" i="7"/>
  <c r="AI67" i="7"/>
  <c r="AN76" i="7"/>
  <c r="AJ76" i="7"/>
  <c r="T76" i="7"/>
  <c r="P76" i="7"/>
  <c r="Q75" i="7"/>
  <c r="T74" i="7"/>
  <c r="P74" i="7"/>
  <c r="Q73" i="7"/>
  <c r="T75" i="7"/>
  <c r="AJ79" i="7"/>
  <c r="G61" i="7"/>
  <c r="G58" i="7"/>
  <c r="G56" i="7"/>
  <c r="F65" i="7"/>
  <c r="G63" i="7"/>
  <c r="G60" i="7"/>
  <c r="F54" i="7"/>
  <c r="G62" i="7"/>
  <c r="G55" i="7"/>
  <c r="G57" i="7"/>
  <c r="G64" i="7"/>
  <c r="AN79" i="7"/>
  <c r="Q70" i="6"/>
  <c r="AB81" i="6"/>
  <c r="AI50" i="6"/>
  <c r="E15" i="6"/>
  <c r="F54" i="6" s="1"/>
  <c r="AO48" i="1"/>
  <c r="AI48" i="1"/>
  <c r="AO49" i="1"/>
  <c r="Q69" i="6"/>
  <c r="AO39" i="6"/>
  <c r="AP43" i="6" s="1"/>
  <c r="AQ43" i="6" s="1"/>
  <c r="E12" i="6"/>
  <c r="Z17" i="6"/>
  <c r="AI22" i="6"/>
  <c r="AO34" i="6"/>
  <c r="AI39" i="6"/>
  <c r="AJ43" i="6" s="1"/>
  <c r="AK43" i="6" s="1"/>
  <c r="Y70" i="6"/>
  <c r="Z70" i="6" s="1"/>
  <c r="AO22" i="6"/>
  <c r="AO38" i="6" s="1"/>
  <c r="AB83" i="6"/>
  <c r="Q71" i="6"/>
  <c r="AB82" i="6"/>
  <c r="N58" i="6"/>
  <c r="O58" i="6" s="1"/>
  <c r="AI49" i="6"/>
  <c r="AI48" i="6"/>
  <c r="AO47" i="6"/>
  <c r="AI47" i="6"/>
  <c r="AO51" i="6"/>
  <c r="AO50" i="6"/>
  <c r="E19" i="6"/>
  <c r="G64" i="6" s="1"/>
  <c r="Z18" i="6"/>
  <c r="AO49" i="6"/>
  <c r="AP25" i="6"/>
  <c r="AP26" i="6" s="1"/>
  <c r="AI34" i="6"/>
  <c r="M11" i="6"/>
  <c r="AI36" i="6"/>
  <c r="AR72" i="4"/>
  <c r="AY70" i="4"/>
  <c r="AR55" i="4"/>
  <c r="AR68" i="4"/>
  <c r="AY71" i="4"/>
  <c r="AR57" i="4"/>
  <c r="AY68" i="4"/>
  <c r="AY72" i="4"/>
  <c r="AY23" i="4"/>
  <c r="AY59" i="4" s="1"/>
  <c r="AZ65" i="4" s="1"/>
  <c r="BA65" i="4" s="1"/>
  <c r="AR23" i="4"/>
  <c r="AZ25" i="4" s="1"/>
  <c r="AY73" i="4"/>
  <c r="AZ73" i="4" s="1"/>
  <c r="AZ26" i="4"/>
  <c r="AZ27" i="4" s="1"/>
  <c r="Z86" i="4"/>
  <c r="Z85" i="4"/>
  <c r="AO36" i="1"/>
  <c r="Z46" i="4"/>
  <c r="AP25" i="1"/>
  <c r="AP26" i="1" s="1"/>
  <c r="AO34" i="1"/>
  <c r="AO39" i="1"/>
  <c r="AO22" i="1"/>
  <c r="AO38" i="1" s="1"/>
  <c r="AI22" i="1"/>
  <c r="AP24" i="1" s="1"/>
  <c r="AO28" i="1" s="1"/>
  <c r="AO50" i="1"/>
  <c r="AO47" i="1"/>
  <c r="M11" i="4"/>
  <c r="G27" i="9" s="1"/>
  <c r="AI32" i="4"/>
  <c r="AK73" i="4"/>
  <c r="Q70" i="4"/>
  <c r="Q71" i="4"/>
  <c r="AH61" i="4"/>
  <c r="AI61" i="4" s="1"/>
  <c r="F90" i="4"/>
  <c r="E12" i="4"/>
  <c r="E15" i="4" s="1"/>
  <c r="Y32" i="4" s="1"/>
  <c r="E18" i="4"/>
  <c r="AR60" i="4"/>
  <c r="AS64" i="4" s="1"/>
  <c r="AT64" i="4" s="1"/>
  <c r="AK74" i="4"/>
  <c r="AS26" i="4"/>
  <c r="AS27" i="4" s="1"/>
  <c r="AR70" i="4"/>
  <c r="E16" i="4"/>
  <c r="E14" i="4"/>
  <c r="AR69" i="4"/>
  <c r="AR71" i="4"/>
  <c r="N58" i="4"/>
  <c r="O58" i="4" s="1"/>
  <c r="Q69" i="4"/>
  <c r="AI34" i="1"/>
  <c r="AB82" i="1"/>
  <c r="F90" i="1"/>
  <c r="Q70" i="1"/>
  <c r="AI39" i="1"/>
  <c r="AJ43" i="1" s="1"/>
  <c r="AK43" i="1" s="1"/>
  <c r="E14" i="1"/>
  <c r="F46" i="1" s="1"/>
  <c r="Q71" i="1"/>
  <c r="Z41" i="1"/>
  <c r="AI49" i="1"/>
  <c r="Y70" i="1"/>
  <c r="Z70" i="1" s="1"/>
  <c r="Q69" i="1"/>
  <c r="M11" i="1"/>
  <c r="AJ25" i="1"/>
  <c r="AJ26" i="1" s="1"/>
  <c r="Z17" i="1"/>
  <c r="N58" i="1"/>
  <c r="O58" i="1" s="1"/>
  <c r="AI50" i="1"/>
  <c r="E18" i="1"/>
  <c r="G61" i="1" s="1"/>
  <c r="AI47" i="1"/>
  <c r="AI51" i="1"/>
  <c r="E16" i="1"/>
  <c r="F96" i="1" s="1"/>
  <c r="E12" i="1"/>
  <c r="E19" i="1" s="1"/>
  <c r="E94" i="1" s="1"/>
  <c r="AY29" i="4" l="1"/>
  <c r="H68" i="16"/>
  <c r="D68" i="16"/>
  <c r="I22" i="13"/>
  <c r="L22" i="13"/>
  <c r="I52" i="16"/>
  <c r="H41" i="7"/>
  <c r="H40" i="7"/>
  <c r="H32" i="7"/>
  <c r="H31" i="7" s="1"/>
  <c r="H23" i="7"/>
  <c r="H24" i="7"/>
  <c r="J28" i="15"/>
  <c r="P26" i="17"/>
  <c r="M26" i="17"/>
  <c r="G27" i="3"/>
  <c r="L42" i="12"/>
  <c r="F27" i="6"/>
  <c r="N14" i="7"/>
  <c r="O15" i="7" s="1"/>
  <c r="N43" i="7"/>
  <c r="S75" i="7"/>
  <c r="AC4" i="7"/>
  <c r="AH17" i="7"/>
  <c r="AH40" i="7"/>
  <c r="Y54" i="7"/>
  <c r="AA52" i="7" s="1"/>
  <c r="AB52" i="7" s="1"/>
  <c r="N39" i="7"/>
  <c r="N40" i="7" s="1"/>
  <c r="N41" i="7" s="1"/>
  <c r="N42" i="7" s="1"/>
  <c r="P36" i="7" s="1"/>
  <c r="Q36" i="7" s="1"/>
  <c r="AJ81" i="7"/>
  <c r="AN81" i="7" s="1"/>
  <c r="N37" i="7"/>
  <c r="P70" i="7"/>
  <c r="S70" i="7" s="1"/>
  <c r="P78" i="7"/>
  <c r="T78" i="7" s="1"/>
  <c r="Y55" i="7"/>
  <c r="AK81" i="7"/>
  <c r="Z39" i="7"/>
  <c r="Y38" i="7" s="1"/>
  <c r="Q78" i="7"/>
  <c r="E52" i="7"/>
  <c r="AC11" i="7" s="1"/>
  <c r="AH46" i="7"/>
  <c r="AJ73" i="7"/>
  <c r="AL73" i="7" s="1"/>
  <c r="Y31" i="7"/>
  <c r="P23" i="7"/>
  <c r="O22" i="7" s="1"/>
  <c r="AJ26" i="7"/>
  <c r="AI25" i="7" s="1"/>
  <c r="Y49" i="6"/>
  <c r="G55" i="6"/>
  <c r="G56" i="6"/>
  <c r="AM77" i="7"/>
  <c r="AL77" i="7"/>
  <c r="Q76" i="7"/>
  <c r="R76" i="7" s="1"/>
  <c r="Q74" i="7"/>
  <c r="R74" i="7" s="1"/>
  <c r="S73" i="7"/>
  <c r="R73" i="7"/>
  <c r="BA63" i="7"/>
  <c r="AY75" i="7"/>
  <c r="R75" i="7"/>
  <c r="AA72" i="7"/>
  <c r="AA71" i="7"/>
  <c r="AA70" i="7"/>
  <c r="AA69" i="7"/>
  <c r="AM76" i="7"/>
  <c r="AL76" i="7"/>
  <c r="N51" i="7"/>
  <c r="N52" i="7" s="1"/>
  <c r="N53" i="7" s="1"/>
  <c r="P46" i="7" s="1"/>
  <c r="AJ74" i="7"/>
  <c r="P71" i="7"/>
  <c r="Y60" i="7"/>
  <c r="AA58" i="7" s="1"/>
  <c r="E50" i="7"/>
  <c r="AC10" i="7" s="1"/>
  <c r="N47" i="7"/>
  <c r="AY30" i="7"/>
  <c r="AY31" i="7" s="1"/>
  <c r="AY32" i="7" s="1"/>
  <c r="AR30" i="7"/>
  <c r="AR31" i="7" s="1"/>
  <c r="AH50" i="7"/>
  <c r="AM78" i="7"/>
  <c r="AL78" i="7"/>
  <c r="AM79" i="7"/>
  <c r="AL79" i="7"/>
  <c r="AS65" i="7"/>
  <c r="AT65" i="7" s="1"/>
  <c r="AS63" i="7"/>
  <c r="AI52" i="6"/>
  <c r="AP52" i="6" s="1"/>
  <c r="G57" i="6"/>
  <c r="G58" i="6"/>
  <c r="F65" i="6"/>
  <c r="G61" i="6"/>
  <c r="G62" i="6"/>
  <c r="G63" i="6"/>
  <c r="F59" i="6"/>
  <c r="G60" i="6"/>
  <c r="AO52" i="6"/>
  <c r="N38" i="6"/>
  <c r="N50" i="6"/>
  <c r="N49" i="6"/>
  <c r="O16" i="6"/>
  <c r="AE85" i="6"/>
  <c r="AA85" i="6"/>
  <c r="T75" i="6"/>
  <c r="P75" i="6"/>
  <c r="AE88" i="6"/>
  <c r="AA88" i="6"/>
  <c r="T74" i="6"/>
  <c r="P74" i="6"/>
  <c r="AE87" i="6"/>
  <c r="AA87" i="6"/>
  <c r="T73" i="6"/>
  <c r="P73" i="6"/>
  <c r="F41" i="6"/>
  <c r="E20" i="6"/>
  <c r="E16" i="6"/>
  <c r="F34" i="6"/>
  <c r="AE86" i="6"/>
  <c r="T76" i="6"/>
  <c r="AA86" i="6"/>
  <c r="P76" i="6"/>
  <c r="F26" i="6"/>
  <c r="E14" i="6"/>
  <c r="AB85" i="6"/>
  <c r="AB86" i="6" s="1"/>
  <c r="E18" i="6"/>
  <c r="F29" i="6" s="1"/>
  <c r="AP42" i="6"/>
  <c r="AQ42" i="6" s="1"/>
  <c r="AP44" i="6"/>
  <c r="AQ44" i="6" s="1"/>
  <c r="Q73" i="6"/>
  <c r="Q75" i="6"/>
  <c r="F44" i="6"/>
  <c r="AJ24" i="6"/>
  <c r="AI28" i="6" s="1"/>
  <c r="AI38" i="6"/>
  <c r="AP24" i="6"/>
  <c r="AO28" i="6" s="1"/>
  <c r="AB87" i="6"/>
  <c r="AB88" i="6" s="1"/>
  <c r="F38" i="6"/>
  <c r="AZ63" i="4"/>
  <c r="BA63" i="4" s="1"/>
  <c r="AS25" i="4"/>
  <c r="AR29" i="4" s="1"/>
  <c r="AR59" i="4"/>
  <c r="AI67" i="4"/>
  <c r="Z47" i="4"/>
  <c r="Z33" i="4"/>
  <c r="N39" i="1"/>
  <c r="AI38" i="1"/>
  <c r="AJ44" i="1" s="1"/>
  <c r="AK44" i="1" s="1"/>
  <c r="AP43" i="1"/>
  <c r="AQ43" i="1" s="1"/>
  <c r="AO52" i="1"/>
  <c r="F92" i="4"/>
  <c r="F91" i="4"/>
  <c r="F88" i="4"/>
  <c r="F89" i="4"/>
  <c r="F93" i="4"/>
  <c r="E13" i="4"/>
  <c r="E17" i="4"/>
  <c r="Q75" i="4"/>
  <c r="F45" i="4"/>
  <c r="AK76" i="4"/>
  <c r="AK77" i="4" s="1"/>
  <c r="AP44" i="1"/>
  <c r="AQ44" i="1" s="1"/>
  <c r="AP42" i="1"/>
  <c r="G82" i="4"/>
  <c r="G64" i="4"/>
  <c r="F58" i="4"/>
  <c r="F46" i="4"/>
  <c r="F69" i="4"/>
  <c r="G65" i="4"/>
  <c r="G66" i="4"/>
  <c r="G63" i="4"/>
  <c r="F57" i="4"/>
  <c r="F44" i="4"/>
  <c r="G67" i="4"/>
  <c r="F47" i="4"/>
  <c r="F70" i="4"/>
  <c r="F59" i="4"/>
  <c r="AR73" i="4"/>
  <c r="AS73" i="4" s="1"/>
  <c r="F96" i="4"/>
  <c r="F95" i="4"/>
  <c r="G62" i="4"/>
  <c r="F71" i="4"/>
  <c r="AN79" i="4"/>
  <c r="AJ79" i="4"/>
  <c r="AN78" i="4"/>
  <c r="AJ78" i="4"/>
  <c r="T76" i="4"/>
  <c r="P76" i="4"/>
  <c r="T74" i="4"/>
  <c r="P74" i="4"/>
  <c r="AN77" i="4"/>
  <c r="AJ77" i="4"/>
  <c r="AN76" i="4"/>
  <c r="AJ76" i="4"/>
  <c r="T75" i="4"/>
  <c r="P75" i="4"/>
  <c r="T73" i="4"/>
  <c r="P73" i="4"/>
  <c r="F40" i="4"/>
  <c r="F37" i="4"/>
  <c r="F25" i="4"/>
  <c r="AK78" i="4"/>
  <c r="AK79" i="4" s="1"/>
  <c r="E19" i="4"/>
  <c r="Q73" i="4"/>
  <c r="N39" i="4"/>
  <c r="N38" i="4"/>
  <c r="O16" i="4"/>
  <c r="N49" i="4"/>
  <c r="N50" i="4"/>
  <c r="F48" i="4"/>
  <c r="G61" i="4"/>
  <c r="F94" i="4"/>
  <c r="AJ73" i="4"/>
  <c r="P70" i="4"/>
  <c r="F35" i="4"/>
  <c r="E88" i="4"/>
  <c r="E89" i="4"/>
  <c r="F36" i="4"/>
  <c r="AH17" i="4"/>
  <c r="F30" i="4"/>
  <c r="N14" i="4"/>
  <c r="AA85" i="1"/>
  <c r="AI52" i="1"/>
  <c r="O16" i="1"/>
  <c r="F58" i="1"/>
  <c r="F95" i="1"/>
  <c r="F69" i="1"/>
  <c r="F25" i="1"/>
  <c r="T75" i="1"/>
  <c r="E93" i="1"/>
  <c r="T73" i="1"/>
  <c r="F47" i="1"/>
  <c r="G62" i="1"/>
  <c r="AA88" i="1"/>
  <c r="AJ24" i="1"/>
  <c r="AI28" i="1" s="1"/>
  <c r="G65" i="1"/>
  <c r="G64" i="1"/>
  <c r="G67" i="1"/>
  <c r="G82" i="1"/>
  <c r="F44" i="1"/>
  <c r="N50" i="1"/>
  <c r="F40" i="1"/>
  <c r="P75" i="1"/>
  <c r="Q75" i="1"/>
  <c r="P73" i="1"/>
  <c r="AA86" i="1"/>
  <c r="AE88" i="1"/>
  <c r="E92" i="1"/>
  <c r="F91" i="1"/>
  <c r="AE87" i="1"/>
  <c r="E17" i="1"/>
  <c r="AA90" i="1" s="1"/>
  <c r="T76" i="1"/>
  <c r="E15" i="1"/>
  <c r="F94" i="1" s="1"/>
  <c r="G94" i="1" s="1"/>
  <c r="F48" i="1"/>
  <c r="F59" i="1"/>
  <c r="F45" i="1"/>
  <c r="G66" i="1"/>
  <c r="F37" i="1"/>
  <c r="Q73" i="1"/>
  <c r="Q74" i="1" s="1"/>
  <c r="T74" i="1"/>
  <c r="N49" i="1"/>
  <c r="AE86" i="1"/>
  <c r="AE85" i="1"/>
  <c r="E91" i="1"/>
  <c r="E13" i="1"/>
  <c r="AO29" i="1" s="1"/>
  <c r="AO30" i="1" s="1"/>
  <c r="F70" i="1"/>
  <c r="F57" i="1"/>
  <c r="G63" i="1"/>
  <c r="F71" i="1"/>
  <c r="P76" i="1"/>
  <c r="P74" i="1"/>
  <c r="N38" i="1"/>
  <c r="AB87" i="1"/>
  <c r="AB88" i="1" s="1"/>
  <c r="AB85" i="1"/>
  <c r="AB86" i="1" s="1"/>
  <c r="AA87" i="1"/>
  <c r="F31" i="1"/>
  <c r="F92" i="1"/>
  <c r="AY30" i="4" l="1"/>
  <c r="AY31" i="4" s="1"/>
  <c r="AY32" i="4" s="1"/>
  <c r="AO29" i="6"/>
  <c r="AO30" i="6" s="1"/>
  <c r="O20" i="7"/>
  <c r="N17" i="7"/>
  <c r="N48" i="7"/>
  <c r="P61" i="7"/>
  <c r="AH51" i="7"/>
  <c r="AJ64" i="7"/>
  <c r="H39" i="7"/>
  <c r="H22" i="7"/>
  <c r="AR32" i="7"/>
  <c r="H21" i="6"/>
  <c r="F28" i="6"/>
  <c r="F30" i="6"/>
  <c r="O27" i="7"/>
  <c r="N28" i="7" s="1"/>
  <c r="Q20" i="7"/>
  <c r="O30" i="7"/>
  <c r="P30" i="7" s="1"/>
  <c r="AC8" i="7"/>
  <c r="Y15" i="7" s="1"/>
  <c r="AY75" i="4"/>
  <c r="AY76" i="4" s="1"/>
  <c r="AY77" i="4" s="1"/>
  <c r="AL81" i="7"/>
  <c r="AI33" i="7"/>
  <c r="AJ33" i="7" s="1"/>
  <c r="AI18" i="7"/>
  <c r="AM73" i="7"/>
  <c r="R70" i="7"/>
  <c r="Z46" i="7"/>
  <c r="AA46" i="7" s="1"/>
  <c r="AM81" i="7"/>
  <c r="S78" i="7"/>
  <c r="AA36" i="7"/>
  <c r="Z32" i="7"/>
  <c r="Y43" i="7"/>
  <c r="Y44" i="7" s="1"/>
  <c r="R78" i="7"/>
  <c r="S74" i="7"/>
  <c r="AJ52" i="6"/>
  <c r="E52" i="6"/>
  <c r="AB58" i="7"/>
  <c r="Y61" i="7"/>
  <c r="Y62" i="7" s="1"/>
  <c r="AA68" i="7" s="1"/>
  <c r="Q46" i="7"/>
  <c r="N54" i="7"/>
  <c r="N55" i="7" s="1"/>
  <c r="N57" i="7" s="1"/>
  <c r="T71" i="7"/>
  <c r="S71" i="7"/>
  <c r="R71" i="7"/>
  <c r="AT63" i="7"/>
  <c r="AR75" i="7"/>
  <c r="AN74" i="7"/>
  <c r="AM74" i="7"/>
  <c r="AL74" i="7"/>
  <c r="S76" i="7"/>
  <c r="AY76" i="7"/>
  <c r="AY77" i="7" s="1"/>
  <c r="AJ42" i="1"/>
  <c r="AK42" i="1" s="1"/>
  <c r="AO54" i="6"/>
  <c r="AO55" i="6" s="1"/>
  <c r="Q74" i="6"/>
  <c r="S74" i="6" s="1"/>
  <c r="Q76" i="6"/>
  <c r="R76" i="6" s="1"/>
  <c r="Y55" i="6"/>
  <c r="F45" i="6"/>
  <c r="N37" i="6"/>
  <c r="F35" i="6"/>
  <c r="N43" i="6"/>
  <c r="F36" i="6"/>
  <c r="P23" i="6"/>
  <c r="O22" i="6" s="1"/>
  <c r="AA90" i="6"/>
  <c r="F43" i="6"/>
  <c r="AA35" i="6"/>
  <c r="Z34" i="6" s="1"/>
  <c r="P78" i="6"/>
  <c r="Q78" i="6"/>
  <c r="AB90" i="6"/>
  <c r="Y59" i="6"/>
  <c r="AA83" i="6"/>
  <c r="P71" i="6"/>
  <c r="N47" i="6"/>
  <c r="F42" i="6"/>
  <c r="F23" i="6"/>
  <c r="AI29" i="6"/>
  <c r="AI30" i="6" s="1"/>
  <c r="E50" i="6"/>
  <c r="P70" i="6"/>
  <c r="F33" i="6"/>
  <c r="F40" i="6"/>
  <c r="F32" i="6"/>
  <c r="F24" i="6"/>
  <c r="Y26" i="6"/>
  <c r="N14" i="6"/>
  <c r="AA82" i="6"/>
  <c r="R73" i="6"/>
  <c r="S73" i="6"/>
  <c r="S75" i="6"/>
  <c r="R75" i="6"/>
  <c r="N39" i="6"/>
  <c r="N40" i="6" s="1"/>
  <c r="N41" i="6" s="1"/>
  <c r="N42" i="6" s="1"/>
  <c r="P36" i="6" s="1"/>
  <c r="AJ44" i="6"/>
  <c r="AK44" i="6" s="1"/>
  <c r="AJ42" i="6"/>
  <c r="F46" i="6"/>
  <c r="F25" i="6"/>
  <c r="F37" i="6"/>
  <c r="N51" i="6"/>
  <c r="N52" i="6" s="1"/>
  <c r="N53" i="6" s="1"/>
  <c r="P46" i="6" s="1"/>
  <c r="AC87" i="6"/>
  <c r="AD87" i="6"/>
  <c r="AD88" i="6"/>
  <c r="AC88" i="6"/>
  <c r="AD85" i="6"/>
  <c r="AC85" i="6"/>
  <c r="AD86" i="6"/>
  <c r="AC86" i="6"/>
  <c r="AR30" i="4"/>
  <c r="AR31" i="4" s="1"/>
  <c r="G62" i="9" s="1"/>
  <c r="AA73" i="4"/>
  <c r="AA72" i="4"/>
  <c r="AA71" i="4"/>
  <c r="AA70" i="4"/>
  <c r="Y55" i="4"/>
  <c r="E90" i="4"/>
  <c r="G90" i="4" s="1"/>
  <c r="Y61" i="4"/>
  <c r="AH46" i="4"/>
  <c r="AH40" i="4"/>
  <c r="Y56" i="4"/>
  <c r="AA47" i="4"/>
  <c r="AK81" i="4"/>
  <c r="Z40" i="4"/>
  <c r="Y39" i="4" s="1"/>
  <c r="N40" i="1"/>
  <c r="N41" i="1" s="1"/>
  <c r="N42" i="1" s="1"/>
  <c r="P36" i="1" s="1"/>
  <c r="F88" i="1"/>
  <c r="AP52" i="1"/>
  <c r="AJ52" i="1"/>
  <c r="AA83" i="1"/>
  <c r="AE83" i="1" s="1"/>
  <c r="AI29" i="1"/>
  <c r="AI30" i="1" s="1"/>
  <c r="AO31" i="1"/>
  <c r="N43" i="4"/>
  <c r="N47" i="4"/>
  <c r="G89" i="4"/>
  <c r="N37" i="4"/>
  <c r="F38" i="4"/>
  <c r="Q78" i="4"/>
  <c r="AJ26" i="4"/>
  <c r="AI25" i="4" s="1"/>
  <c r="E95" i="4"/>
  <c r="G95" i="4" s="1"/>
  <c r="F26" i="4"/>
  <c r="E96" i="4"/>
  <c r="G96" i="4" s="1"/>
  <c r="AH50" i="4"/>
  <c r="F27" i="4"/>
  <c r="F23" i="4"/>
  <c r="H20" i="4"/>
  <c r="H18" i="9" s="1"/>
  <c r="P71" i="4"/>
  <c r="R71" i="4" s="1"/>
  <c r="F22" i="4"/>
  <c r="AJ74" i="4"/>
  <c r="AN74" i="4" s="1"/>
  <c r="F33" i="4"/>
  <c r="P23" i="4"/>
  <c r="O22" i="4" s="1"/>
  <c r="P78" i="4"/>
  <c r="AJ81" i="4"/>
  <c r="E54" i="4"/>
  <c r="I25" i="9" s="1"/>
  <c r="E43" i="4"/>
  <c r="I22" i="9" s="1"/>
  <c r="AQ42" i="1"/>
  <c r="AO54" i="1"/>
  <c r="AO55" i="1" s="1"/>
  <c r="AO56" i="1" s="1"/>
  <c r="Q74" i="4"/>
  <c r="R74" i="4" s="1"/>
  <c r="Q76" i="4"/>
  <c r="S76" i="4" s="1"/>
  <c r="G88" i="4"/>
  <c r="R75" i="4"/>
  <c r="S75" i="4"/>
  <c r="AM77" i="4"/>
  <c r="AL77" i="4"/>
  <c r="AM79" i="4"/>
  <c r="AL79" i="4"/>
  <c r="AI18" i="4"/>
  <c r="E92" i="4"/>
  <c r="G92" i="4" s="1"/>
  <c r="E94" i="4"/>
  <c r="G94" i="4" s="1"/>
  <c r="E93" i="4"/>
  <c r="G93" i="4" s="1"/>
  <c r="F32" i="4"/>
  <c r="F31" i="4"/>
  <c r="F39" i="4"/>
  <c r="E91" i="4"/>
  <c r="G91" i="4" s="1"/>
  <c r="F24" i="4"/>
  <c r="AS63" i="4"/>
  <c r="AS65" i="4"/>
  <c r="AT65" i="4" s="1"/>
  <c r="AI33" i="4"/>
  <c r="O27" i="4"/>
  <c r="O15" i="4"/>
  <c r="Q20" i="4"/>
  <c r="O30" i="4"/>
  <c r="R70" i="4"/>
  <c r="S70" i="4"/>
  <c r="N51" i="4"/>
  <c r="N52" i="4" s="1"/>
  <c r="N53" i="4" s="1"/>
  <c r="P46" i="4" s="1"/>
  <c r="H30" i="9" s="1"/>
  <c r="N40" i="4"/>
  <c r="N41" i="4" s="1"/>
  <c r="N42" i="4" s="1"/>
  <c r="P36" i="4" s="1"/>
  <c r="H31" i="9" s="1"/>
  <c r="R73" i="4"/>
  <c r="S73" i="4"/>
  <c r="AL76" i="4"/>
  <c r="AM76" i="4"/>
  <c r="AM78" i="4"/>
  <c r="AL78" i="4"/>
  <c r="AL73" i="4"/>
  <c r="AM73" i="4"/>
  <c r="E56" i="4"/>
  <c r="O25" i="9" s="1"/>
  <c r="F30" i="1"/>
  <c r="AD88" i="1"/>
  <c r="G91" i="1"/>
  <c r="F89" i="1"/>
  <c r="R75" i="1"/>
  <c r="F39" i="1"/>
  <c r="Y59" i="1"/>
  <c r="Y60" i="1" s="1"/>
  <c r="AC86" i="1"/>
  <c r="N14" i="1"/>
  <c r="F32" i="1"/>
  <c r="F35" i="1"/>
  <c r="AA82" i="1"/>
  <c r="AC82" i="1" s="1"/>
  <c r="E88" i="1"/>
  <c r="F93" i="1"/>
  <c r="G93" i="1" s="1"/>
  <c r="N37" i="1"/>
  <c r="G92" i="1"/>
  <c r="F23" i="1"/>
  <c r="AC85" i="1"/>
  <c r="N47" i="1"/>
  <c r="N48" i="1" s="1"/>
  <c r="Q76" i="1"/>
  <c r="R76" i="1" s="1"/>
  <c r="AD85" i="1"/>
  <c r="H20" i="1"/>
  <c r="F36" i="1"/>
  <c r="P70" i="1"/>
  <c r="R70" i="1" s="1"/>
  <c r="Y26" i="1"/>
  <c r="E89" i="1"/>
  <c r="AC87" i="1"/>
  <c r="R73" i="1"/>
  <c r="N51" i="1"/>
  <c r="N52" i="1" s="1"/>
  <c r="N53" i="1" s="1"/>
  <c r="P46" i="1" s="1"/>
  <c r="S75" i="1"/>
  <c r="F24" i="1"/>
  <c r="P71" i="1"/>
  <c r="T71" i="1" s="1"/>
  <c r="E95" i="1"/>
  <c r="G95" i="1" s="1"/>
  <c r="E90" i="1"/>
  <c r="G90" i="1" s="1"/>
  <c r="F22" i="1"/>
  <c r="E54" i="1"/>
  <c r="S73" i="1"/>
  <c r="AA35" i="1"/>
  <c r="Z34" i="1" s="1"/>
  <c r="Y55" i="1"/>
  <c r="E96" i="1"/>
  <c r="G96" i="1" s="1"/>
  <c r="P23" i="1"/>
  <c r="O22" i="1" s="1"/>
  <c r="Y49" i="1"/>
  <c r="E43" i="1"/>
  <c r="J22" i="3" s="1"/>
  <c r="P78" i="1"/>
  <c r="T78" i="1" s="1"/>
  <c r="F26" i="1"/>
  <c r="Q78" i="1"/>
  <c r="AB90" i="1"/>
  <c r="AC90" i="1" s="1"/>
  <c r="F27" i="1"/>
  <c r="F33" i="1"/>
  <c r="F38" i="1"/>
  <c r="N43" i="1"/>
  <c r="E56" i="1"/>
  <c r="AD86" i="1"/>
  <c r="S74" i="1"/>
  <c r="AD87" i="1"/>
  <c r="AC88" i="1"/>
  <c r="AE90" i="1"/>
  <c r="R74" i="1"/>
  <c r="Y60" i="6" l="1"/>
  <c r="AA73" i="6"/>
  <c r="P20" i="7"/>
  <c r="Y36" i="7"/>
  <c r="Y37" i="7" s="1"/>
  <c r="Y41" i="7" s="1"/>
  <c r="Y34" i="7"/>
  <c r="H51" i="3"/>
  <c r="I51" i="3" s="1"/>
  <c r="N17" i="4"/>
  <c r="O20" i="4"/>
  <c r="O21" i="4" s="1"/>
  <c r="O25" i="4" s="1"/>
  <c r="P27" i="7"/>
  <c r="N48" i="6"/>
  <c r="P61" i="6"/>
  <c r="H32" i="6"/>
  <c r="H33" i="6"/>
  <c r="H41" i="6"/>
  <c r="H40" i="6"/>
  <c r="H24" i="6"/>
  <c r="H23" i="6"/>
  <c r="O21" i="7"/>
  <c r="Y16" i="7"/>
  <c r="Z43" i="7"/>
  <c r="Y80" i="7"/>
  <c r="K30" i="9"/>
  <c r="I30" i="9"/>
  <c r="K31" i="9"/>
  <c r="I31" i="9"/>
  <c r="AR32" i="4"/>
  <c r="L62" i="9" s="1"/>
  <c r="I62" i="9"/>
  <c r="H31" i="3"/>
  <c r="K31" i="3" s="1"/>
  <c r="H30" i="3"/>
  <c r="I30" i="3" s="1"/>
  <c r="I25" i="3"/>
  <c r="AI31" i="6"/>
  <c r="I18" i="3"/>
  <c r="AC11" i="6"/>
  <c r="O25" i="3"/>
  <c r="AI54" i="1"/>
  <c r="AI55" i="1" s="1"/>
  <c r="R74" i="6"/>
  <c r="AR40" i="7"/>
  <c r="AR41" i="7" s="1"/>
  <c r="AC7" i="7"/>
  <c r="AC6" i="7"/>
  <c r="AY40" i="7"/>
  <c r="AY41" i="7" s="1"/>
  <c r="AR76" i="7"/>
  <c r="N59" i="7"/>
  <c r="O60" i="7"/>
  <c r="AC10" i="6"/>
  <c r="AO31" i="6"/>
  <c r="Q36" i="6"/>
  <c r="AC4" i="6"/>
  <c r="AO56" i="6"/>
  <c r="S78" i="6"/>
  <c r="R78" i="6"/>
  <c r="T78" i="6"/>
  <c r="O27" i="6"/>
  <c r="O15" i="6"/>
  <c r="N17" i="6" s="1"/>
  <c r="O30" i="6"/>
  <c r="Q20" i="6"/>
  <c r="AK42" i="6"/>
  <c r="AI54" i="6"/>
  <c r="AI55" i="6" s="1"/>
  <c r="Z42" i="6"/>
  <c r="Z27" i="6"/>
  <c r="R71" i="6"/>
  <c r="T71" i="6"/>
  <c r="S71" i="6"/>
  <c r="S76" i="6"/>
  <c r="S70" i="6"/>
  <c r="R70" i="6"/>
  <c r="AC83" i="6"/>
  <c r="AE83" i="6"/>
  <c r="AD83" i="6"/>
  <c r="AD90" i="6"/>
  <c r="AC90" i="6"/>
  <c r="AE90" i="6"/>
  <c r="Q46" i="6"/>
  <c r="N54" i="6"/>
  <c r="N55" i="6" s="1"/>
  <c r="N57" i="6" s="1"/>
  <c r="AD82" i="6"/>
  <c r="AC82" i="6"/>
  <c r="AC11" i="4"/>
  <c r="AC4" i="4"/>
  <c r="Q36" i="4"/>
  <c r="AC10" i="4"/>
  <c r="AH51" i="4"/>
  <c r="AJ64" i="4"/>
  <c r="J57" i="9" s="1"/>
  <c r="N48" i="4"/>
  <c r="P61" i="4"/>
  <c r="I32" i="9" s="1"/>
  <c r="AM81" i="4"/>
  <c r="G88" i="1"/>
  <c r="AD83" i="1"/>
  <c r="AC83" i="1"/>
  <c r="AC10" i="1"/>
  <c r="AI31" i="1"/>
  <c r="AL74" i="4"/>
  <c r="AL81" i="4"/>
  <c r="F29" i="4"/>
  <c r="I28" i="4" s="1"/>
  <c r="H21" i="9" s="1"/>
  <c r="AM74" i="4"/>
  <c r="AN81" i="4"/>
  <c r="S71" i="4"/>
  <c r="R78" i="4"/>
  <c r="S74" i="4"/>
  <c r="T78" i="4"/>
  <c r="H21" i="4"/>
  <c r="H19" i="9" s="1"/>
  <c r="T71" i="4"/>
  <c r="R76" i="4"/>
  <c r="S78" i="4"/>
  <c r="N54" i="4"/>
  <c r="N55" i="4" s="1"/>
  <c r="N57" i="4" s="1"/>
  <c r="Q46" i="4"/>
  <c r="P30" i="4"/>
  <c r="G97" i="4"/>
  <c r="AT63" i="4"/>
  <c r="AR75" i="4"/>
  <c r="AJ33" i="4"/>
  <c r="N28" i="4"/>
  <c r="P27" i="4"/>
  <c r="E97" i="4"/>
  <c r="AC4" i="1"/>
  <c r="S76" i="1"/>
  <c r="G89" i="1"/>
  <c r="S70" i="1"/>
  <c r="P61" i="1"/>
  <c r="Q46" i="1"/>
  <c r="R71" i="1"/>
  <c r="Q20" i="1"/>
  <c r="Q36" i="1"/>
  <c r="O30" i="1"/>
  <c r="O27" i="1"/>
  <c r="N28" i="1" s="1"/>
  <c r="AD82" i="1"/>
  <c r="O15" i="1"/>
  <c r="N17" i="1" s="1"/>
  <c r="Z27" i="1"/>
  <c r="Z42" i="1"/>
  <c r="S71" i="1"/>
  <c r="S78" i="1"/>
  <c r="F29" i="1"/>
  <c r="I28" i="1" s="1"/>
  <c r="N54" i="1"/>
  <c r="N55" i="1" s="1"/>
  <c r="N57" i="1" s="1"/>
  <c r="O60" i="1" s="1"/>
  <c r="R78" i="1"/>
  <c r="E97" i="1"/>
  <c r="AC11" i="1"/>
  <c r="H21" i="1"/>
  <c r="AC7" i="1" s="1"/>
  <c r="AD90" i="1"/>
  <c r="Z36" i="7" l="1"/>
  <c r="Y42" i="7"/>
  <c r="Y47" i="7" s="1"/>
  <c r="Z41" i="7"/>
  <c r="O25" i="7"/>
  <c r="P25" i="7" s="1"/>
  <c r="P20" i="4"/>
  <c r="AR77" i="7"/>
  <c r="O20" i="6"/>
  <c r="I52" i="3"/>
  <c r="J52" i="3" s="1"/>
  <c r="I32" i="3"/>
  <c r="O20" i="1"/>
  <c r="P20" i="1" s="1"/>
  <c r="AA42" i="1"/>
  <c r="H31" i="6"/>
  <c r="AC8" i="6" s="1"/>
  <c r="Y13" i="6" s="1"/>
  <c r="H39" i="6"/>
  <c r="I21" i="3" s="1"/>
  <c r="H22" i="6"/>
  <c r="AC6" i="6" s="1"/>
  <c r="K30" i="3"/>
  <c r="L51" i="3"/>
  <c r="AI56" i="6"/>
  <c r="AI56" i="1"/>
  <c r="I31" i="3"/>
  <c r="AC9" i="7"/>
  <c r="Y14" i="7"/>
  <c r="BB41" i="7"/>
  <c r="AZ41" i="7"/>
  <c r="AS41" i="7"/>
  <c r="AU41" i="7"/>
  <c r="N61" i="7"/>
  <c r="G97" i="1"/>
  <c r="E99" i="1" s="1"/>
  <c r="P30" i="6"/>
  <c r="AA42" i="6"/>
  <c r="N28" i="6"/>
  <c r="P27" i="6"/>
  <c r="N59" i="6"/>
  <c r="O60" i="6"/>
  <c r="AR76" i="4"/>
  <c r="AY40" i="4"/>
  <c r="AY41" i="4" s="1"/>
  <c r="BB41" i="4" s="1"/>
  <c r="AR40" i="4"/>
  <c r="AR41" i="4" s="1"/>
  <c r="AU41" i="4" s="1"/>
  <c r="P30" i="1"/>
  <c r="AC6" i="4"/>
  <c r="N18" i="9" s="1"/>
  <c r="AC7" i="4"/>
  <c r="E50" i="4"/>
  <c r="I23" i="9" s="1"/>
  <c r="G74" i="4"/>
  <c r="G75" i="4"/>
  <c r="G78" i="4"/>
  <c r="G80" i="4"/>
  <c r="G81" i="4"/>
  <c r="G77" i="4"/>
  <c r="F41" i="4"/>
  <c r="H34" i="4" s="1"/>
  <c r="H20" i="9" s="1"/>
  <c r="P25" i="4"/>
  <c r="N26" i="4"/>
  <c r="N31" i="4" s="1"/>
  <c r="E99" i="4"/>
  <c r="O60" i="4"/>
  <c r="N59" i="4"/>
  <c r="N59" i="1"/>
  <c r="N61" i="1" s="1"/>
  <c r="P27" i="1"/>
  <c r="G80" i="1"/>
  <c r="G74" i="1"/>
  <c r="F41" i="1"/>
  <c r="H34" i="1" s="1"/>
  <c r="G78" i="1"/>
  <c r="E50" i="1"/>
  <c r="J23" i="3" s="1"/>
  <c r="G77" i="1"/>
  <c r="G75" i="1"/>
  <c r="G81" i="1"/>
  <c r="AC6" i="1"/>
  <c r="N26" i="7" l="1"/>
  <c r="N31" i="7" s="1"/>
  <c r="N32" i="7" s="1"/>
  <c r="P13" i="7" s="1"/>
  <c r="Y56" i="7"/>
  <c r="AA74" i="7" s="1"/>
  <c r="H70" i="9"/>
  <c r="J70" i="9" s="1"/>
  <c r="O21" i="1"/>
  <c r="O25" i="1" s="1"/>
  <c r="N26" i="1" s="1"/>
  <c r="N31" i="1" s="1"/>
  <c r="O31" i="1" s="1"/>
  <c r="I19" i="3"/>
  <c r="I20" i="3"/>
  <c r="AC7" i="6"/>
  <c r="P19" i="3" s="1"/>
  <c r="Y20" i="4"/>
  <c r="O19" i="9"/>
  <c r="O18" i="3"/>
  <c r="M52" i="3"/>
  <c r="Z14" i="7"/>
  <c r="Z15" i="7"/>
  <c r="Y20" i="7"/>
  <c r="Y21" i="7" s="1"/>
  <c r="Y24" i="7" s="1"/>
  <c r="Y25" i="7" s="1"/>
  <c r="Y81" i="7"/>
  <c r="Y83" i="7" s="1"/>
  <c r="Z47" i="7"/>
  <c r="Y48" i="7"/>
  <c r="AA29" i="7" s="1"/>
  <c r="Q61" i="7"/>
  <c r="O64" i="7"/>
  <c r="O65" i="7" s="1"/>
  <c r="O61" i="7"/>
  <c r="N61" i="6"/>
  <c r="G32" i="3" s="1"/>
  <c r="O21" i="6"/>
  <c r="O25" i="6" s="1"/>
  <c r="P20" i="6"/>
  <c r="AR77" i="4"/>
  <c r="M70" i="9" s="1"/>
  <c r="AS41" i="4"/>
  <c r="AZ41" i="4"/>
  <c r="AC8" i="1"/>
  <c r="Y14" i="4"/>
  <c r="N61" i="4"/>
  <c r="G32" i="9" s="1"/>
  <c r="F79" i="4"/>
  <c r="AC8" i="4"/>
  <c r="O20" i="9" s="1"/>
  <c r="F76" i="4"/>
  <c r="N44" i="4"/>
  <c r="P77" i="4" s="1"/>
  <c r="F73" i="4"/>
  <c r="F79" i="1"/>
  <c r="O64" i="1"/>
  <c r="Q61" i="1"/>
  <c r="F76" i="1"/>
  <c r="F73" i="1"/>
  <c r="N44" i="7" l="1"/>
  <c r="P77" i="7" s="1"/>
  <c r="Q77" i="7" s="1"/>
  <c r="S77" i="7" s="1"/>
  <c r="O31" i="7"/>
  <c r="AA73" i="7"/>
  <c r="N44" i="1"/>
  <c r="P77" i="1" s="1"/>
  <c r="Q77" i="1" s="1"/>
  <c r="R77" i="1" s="1"/>
  <c r="P25" i="1"/>
  <c r="AC9" i="6"/>
  <c r="Y14" i="6" s="1"/>
  <c r="Y16" i="6" s="1"/>
  <c r="Y20" i="6" s="1"/>
  <c r="Y13" i="1"/>
  <c r="P20" i="3"/>
  <c r="AC9" i="1"/>
  <c r="J32" i="9"/>
  <c r="H32" i="9"/>
  <c r="Y87" i="7"/>
  <c r="X86" i="7"/>
  <c r="Y49" i="7"/>
  <c r="Y50" i="7" s="1"/>
  <c r="AB29" i="7"/>
  <c r="Y26" i="7"/>
  <c r="Z25" i="7"/>
  <c r="N33" i="7"/>
  <c r="N34" i="7" s="1"/>
  <c r="P69" i="7" s="1"/>
  <c r="Q13" i="7"/>
  <c r="P72" i="7"/>
  <c r="O66" i="7"/>
  <c r="Q72" i="7" s="1"/>
  <c r="O64" i="6"/>
  <c r="O65" i="6" s="1"/>
  <c r="P72" i="6" s="1"/>
  <c r="J32" i="3"/>
  <c r="O61" i="6"/>
  <c r="Q61" i="6"/>
  <c r="P25" i="6"/>
  <c r="N26" i="6"/>
  <c r="N31" i="6" s="1"/>
  <c r="O61" i="4"/>
  <c r="Y15" i="4"/>
  <c r="Z15" i="4" s="1"/>
  <c r="Y81" i="4"/>
  <c r="Y16" i="4"/>
  <c r="K38" i="9" s="1"/>
  <c r="AC9" i="4"/>
  <c r="O21" i="9" s="1"/>
  <c r="O64" i="4"/>
  <c r="O65" i="4" s="1"/>
  <c r="P72" i="4" s="1"/>
  <c r="Q61" i="4"/>
  <c r="F83" i="4"/>
  <c r="N32" i="4"/>
  <c r="P13" i="4" s="1"/>
  <c r="H29" i="9" s="1"/>
  <c r="O31" i="4"/>
  <c r="T77" i="4"/>
  <c r="Q77" i="4"/>
  <c r="R77" i="4" s="1"/>
  <c r="F83" i="1"/>
  <c r="N32" i="1"/>
  <c r="P13" i="1" s="1"/>
  <c r="F51" i="9" l="1"/>
  <c r="R77" i="7"/>
  <c r="T77" i="7"/>
  <c r="T77" i="1"/>
  <c r="P21" i="3"/>
  <c r="X19" i="6"/>
  <c r="Y14" i="1"/>
  <c r="Y16" i="1" s="1"/>
  <c r="F39" i="3" s="1"/>
  <c r="K29" i="9"/>
  <c r="I29" i="9"/>
  <c r="T72" i="7"/>
  <c r="S72" i="7"/>
  <c r="R72" i="7"/>
  <c r="S69" i="7"/>
  <c r="R69" i="7"/>
  <c r="P79" i="7"/>
  <c r="AA67" i="7"/>
  <c r="AA66" i="7"/>
  <c r="H32" i="3"/>
  <c r="F41" i="3" s="1"/>
  <c r="O66" i="6"/>
  <c r="Q72" i="6" s="1"/>
  <c r="S72" i="6" s="1"/>
  <c r="T72" i="6"/>
  <c r="N44" i="6"/>
  <c r="P77" i="6" s="1"/>
  <c r="Y19" i="4"/>
  <c r="Y82" i="4"/>
  <c r="Y84" i="4" s="1"/>
  <c r="F49" i="9" s="1"/>
  <c r="O66" i="4"/>
  <c r="Q72" i="4" s="1"/>
  <c r="S72" i="4" s="1"/>
  <c r="Z14" i="4"/>
  <c r="S77" i="4"/>
  <c r="Y21" i="4"/>
  <c r="T72" i="4"/>
  <c r="T79" i="4" s="1"/>
  <c r="N33" i="4"/>
  <c r="N34" i="4" s="1"/>
  <c r="P69" i="4" s="1"/>
  <c r="Q13" i="4"/>
  <c r="S77" i="1"/>
  <c r="T79" i="7" l="1"/>
  <c r="X19" i="1"/>
  <c r="E40" i="3" s="1"/>
  <c r="Y20" i="1"/>
  <c r="H40" i="3" s="1"/>
  <c r="R79" i="7"/>
  <c r="N81" i="7" s="1"/>
  <c r="AA75" i="7"/>
  <c r="Y77" i="7" s="1"/>
  <c r="AY38" i="7" s="1"/>
  <c r="AZ38" i="7" s="1"/>
  <c r="S79" i="7"/>
  <c r="R72" i="6"/>
  <c r="T77" i="6"/>
  <c r="T79" i="6" s="1"/>
  <c r="Q77" i="6"/>
  <c r="S77" i="6" s="1"/>
  <c r="N32" i="6"/>
  <c r="P13" i="6" s="1"/>
  <c r="H29" i="3" s="1"/>
  <c r="O31" i="6"/>
  <c r="Y22" i="4"/>
  <c r="K39" i="9" s="1"/>
  <c r="Y88" i="4"/>
  <c r="H50" i="9" s="1"/>
  <c r="H51" i="9" s="1"/>
  <c r="X87" i="4"/>
  <c r="E50" i="9" s="1"/>
  <c r="R72" i="4"/>
  <c r="S69" i="4"/>
  <c r="S79" i="4" s="1"/>
  <c r="R69" i="4"/>
  <c r="P79" i="4"/>
  <c r="N33" i="1"/>
  <c r="N34" i="1" s="1"/>
  <c r="P69" i="1" s="1"/>
  <c r="Q13" i="1"/>
  <c r="O65" i="1"/>
  <c r="P72" i="1" s="1"/>
  <c r="H41" i="3" l="1"/>
  <c r="X23" i="6" s="1"/>
  <c r="Y61" i="6" s="1"/>
  <c r="AG14" i="4"/>
  <c r="AH41" i="4" s="1"/>
  <c r="AG14" i="7"/>
  <c r="AS45" i="7"/>
  <c r="AS46" i="7" s="1"/>
  <c r="N82" i="7"/>
  <c r="N83" i="7" s="1"/>
  <c r="AC5" i="7" s="1"/>
  <c r="AR16" i="7" s="1"/>
  <c r="AR38" i="7"/>
  <c r="AS38" i="7" s="1"/>
  <c r="AZ45" i="7"/>
  <c r="AZ46" i="7" s="1"/>
  <c r="K29" i="3"/>
  <c r="R77" i="6"/>
  <c r="N33" i="6"/>
  <c r="N34" i="6" s="1"/>
  <c r="P69" i="6" s="1"/>
  <c r="Q13" i="6"/>
  <c r="Y25" i="4"/>
  <c r="K40" i="9" s="1"/>
  <c r="R79" i="4"/>
  <c r="N81" i="4" s="1"/>
  <c r="I33" i="9" s="1"/>
  <c r="I28" i="9" s="1"/>
  <c r="S69" i="1"/>
  <c r="R69" i="1"/>
  <c r="O61" i="1"/>
  <c r="P79" i="1"/>
  <c r="T72" i="1"/>
  <c r="T79" i="1" s="1"/>
  <c r="O66" i="1"/>
  <c r="Q72" i="1" s="1"/>
  <c r="R72" i="1" s="1"/>
  <c r="AH53" i="4" l="1"/>
  <c r="X23" i="1"/>
  <c r="Z28" i="1" s="1"/>
  <c r="Y29" i="1" s="1"/>
  <c r="Y62" i="6"/>
  <c r="Y63" i="6" s="1"/>
  <c r="Y64" i="6" s="1"/>
  <c r="Y65" i="6" s="1"/>
  <c r="AA58" i="6" s="1"/>
  <c r="AB58" i="6" s="1"/>
  <c r="Y50" i="6"/>
  <c r="Z28" i="6"/>
  <c r="Y29" i="6" s="1"/>
  <c r="Y51" i="6"/>
  <c r="AH52" i="4"/>
  <c r="AH42" i="4"/>
  <c r="AH43" i="4" s="1"/>
  <c r="AH44" i="4" s="1"/>
  <c r="AI19" i="4"/>
  <c r="AI23" i="4" s="1"/>
  <c r="AI19" i="7"/>
  <c r="AH53" i="7"/>
  <c r="AH52" i="7"/>
  <c r="AH41" i="7"/>
  <c r="AH42" i="7"/>
  <c r="AY16" i="7"/>
  <c r="L28" i="9"/>
  <c r="K28" i="9"/>
  <c r="I29" i="3"/>
  <c r="AR87" i="7"/>
  <c r="P79" i="6"/>
  <c r="S69" i="6"/>
  <c r="S79" i="6" s="1"/>
  <c r="R69" i="6"/>
  <c r="R79" i="6" s="1"/>
  <c r="Y26" i="4"/>
  <c r="N82" i="4"/>
  <c r="H34" i="9" s="1"/>
  <c r="R79" i="1"/>
  <c r="N81" i="1" s="1"/>
  <c r="S72" i="1"/>
  <c r="S79" i="1" s="1"/>
  <c r="Y52" i="6" l="1"/>
  <c r="Y53" i="6" s="1"/>
  <c r="Y54" i="6" s="1"/>
  <c r="AA48" i="6" s="1"/>
  <c r="AB48" i="6" s="1"/>
  <c r="AH54" i="4"/>
  <c r="AH55" i="4" s="1"/>
  <c r="AH56" i="4" s="1"/>
  <c r="AJ49" i="4" s="1"/>
  <c r="AH57" i="4" s="1"/>
  <c r="AH58" i="4" s="1"/>
  <c r="AH60" i="4" s="1"/>
  <c r="AI63" i="4" s="1"/>
  <c r="Z39" i="1"/>
  <c r="AA39" i="1" s="1"/>
  <c r="AB32" i="1"/>
  <c r="Z32" i="1"/>
  <c r="Y66" i="6"/>
  <c r="Y67" i="6" s="1"/>
  <c r="Y69" i="6" s="1"/>
  <c r="Y71" i="6" s="1"/>
  <c r="Z39" i="6"/>
  <c r="Y40" i="6" s="1"/>
  <c r="AB32" i="6"/>
  <c r="Z32" i="6"/>
  <c r="AK23" i="4"/>
  <c r="AJ23" i="4" s="1"/>
  <c r="AH20" i="4"/>
  <c r="AI30" i="4"/>
  <c r="AJ30" i="4" s="1"/>
  <c r="AH54" i="7"/>
  <c r="AH55" i="7" s="1"/>
  <c r="AH56" i="7" s="1"/>
  <c r="AJ49" i="7" s="1"/>
  <c r="I55" i="9" s="1"/>
  <c r="J55" i="9" s="1"/>
  <c r="AH43" i="7"/>
  <c r="AH44" i="7" s="1"/>
  <c r="AH45" i="7" s="1"/>
  <c r="AJ39" i="7" s="1"/>
  <c r="AK39" i="7" s="1"/>
  <c r="AI30" i="7"/>
  <c r="AK23" i="7"/>
  <c r="AI23" i="7"/>
  <c r="AH20" i="7"/>
  <c r="AY35" i="7"/>
  <c r="AZ35" i="7" s="1"/>
  <c r="AX87" i="7"/>
  <c r="BA87" i="7" s="1"/>
  <c r="AS87" i="7"/>
  <c r="AU87" i="7"/>
  <c r="N81" i="6"/>
  <c r="I33" i="3" s="1"/>
  <c r="N83" i="4"/>
  <c r="H35" i="9" s="1"/>
  <c r="Y27" i="4"/>
  <c r="K41" i="9" s="1"/>
  <c r="Z26" i="4"/>
  <c r="AH45" i="4"/>
  <c r="N82" i="1"/>
  <c r="AA32" i="1" l="1"/>
  <c r="AA39" i="6"/>
  <c r="Z33" i="1"/>
  <c r="AK49" i="4"/>
  <c r="Z33" i="6"/>
  <c r="Z37" i="6" s="1"/>
  <c r="Y38" i="6" s="1"/>
  <c r="Y43" i="6" s="1"/>
  <c r="Y40" i="1"/>
  <c r="Z72" i="6"/>
  <c r="Y73" i="6" s="1"/>
  <c r="Z73" i="6" s="1"/>
  <c r="AA32" i="6"/>
  <c r="AH31" i="4"/>
  <c r="AI24" i="4"/>
  <c r="AI28" i="4" s="1"/>
  <c r="AJ28" i="4" s="1"/>
  <c r="Z37" i="1"/>
  <c r="AA37" i="1" s="1"/>
  <c r="L55" i="9"/>
  <c r="AH31" i="7"/>
  <c r="AJ30" i="7"/>
  <c r="AJ23" i="7"/>
  <c r="AI24" i="7"/>
  <c r="AI28" i="7" s="1"/>
  <c r="AH29" i="7" s="1"/>
  <c r="AK49" i="7"/>
  <c r="AH57" i="7"/>
  <c r="AH58" i="7" s="1"/>
  <c r="AH60" i="7" s="1"/>
  <c r="AY87" i="7"/>
  <c r="BB35" i="7"/>
  <c r="N82" i="6"/>
  <c r="H34" i="3" s="1"/>
  <c r="I28" i="3"/>
  <c r="L28" i="3" s="1"/>
  <c r="AH62" i="4"/>
  <c r="AH64" i="4" s="1"/>
  <c r="AC5" i="4"/>
  <c r="Y31" i="4"/>
  <c r="AJ39" i="4"/>
  <c r="I56" i="9" s="1"/>
  <c r="N83" i="1"/>
  <c r="AB73" i="6" l="1"/>
  <c r="Z76" i="6"/>
  <c r="Z77" i="6" s="1"/>
  <c r="AA84" i="6" s="1"/>
  <c r="AE84" i="6" s="1"/>
  <c r="Y56" i="6"/>
  <c r="AA89" i="6" s="1"/>
  <c r="AE89" i="6" s="1"/>
  <c r="AA37" i="6"/>
  <c r="AJ28" i="7"/>
  <c r="Y38" i="1"/>
  <c r="Y43" i="1" s="1"/>
  <c r="Z43" i="1" s="1"/>
  <c r="AI63" i="7"/>
  <c r="AH62" i="7"/>
  <c r="AH34" i="7"/>
  <c r="AH47" i="7"/>
  <c r="AJ80" i="7" s="1"/>
  <c r="AH29" i="4"/>
  <c r="AH34" i="4" s="1"/>
  <c r="AI34" i="4" s="1"/>
  <c r="L56" i="9"/>
  <c r="J56" i="9"/>
  <c r="AK64" i="4"/>
  <c r="Y44" i="6"/>
  <c r="AA25" i="6" s="1"/>
  <c r="Z43" i="6"/>
  <c r="K28" i="3"/>
  <c r="N83" i="6"/>
  <c r="H35" i="3" s="1"/>
  <c r="AI68" i="4"/>
  <c r="AI69" i="4" s="1"/>
  <c r="AK75" i="4" s="1"/>
  <c r="AI64" i="4"/>
  <c r="AK39" i="4"/>
  <c r="AY16" i="4"/>
  <c r="AR16" i="4"/>
  <c r="AR87" i="4" s="1"/>
  <c r="H71" i="9" s="1"/>
  <c r="AA53" i="4"/>
  <c r="H45" i="9" s="1"/>
  <c r="AA59" i="4"/>
  <c r="H44" i="9" s="1"/>
  <c r="Z34" i="4"/>
  <c r="AC5" i="1"/>
  <c r="AI15" i="1" s="1"/>
  <c r="X24" i="1"/>
  <c r="Y61" i="1" s="1"/>
  <c r="Z78" i="6" l="1"/>
  <c r="AB84" i="6" s="1"/>
  <c r="AC84" i="6" s="1"/>
  <c r="AB89" i="6"/>
  <c r="AC89" i="6" s="1"/>
  <c r="Y56" i="1"/>
  <c r="AA89" i="1" s="1"/>
  <c r="AB89" i="1" s="1"/>
  <c r="AC89" i="1" s="1"/>
  <c r="AH47" i="4"/>
  <c r="AJ80" i="4" s="1"/>
  <c r="AN80" i="4" s="1"/>
  <c r="AH64" i="7"/>
  <c r="AN80" i="7"/>
  <c r="AK80" i="7"/>
  <c r="AL80" i="7" s="1"/>
  <c r="AI34" i="7"/>
  <c r="AH35" i="7"/>
  <c r="AJ16" i="7" s="1"/>
  <c r="Y37" i="4"/>
  <c r="Y35" i="4"/>
  <c r="I45" i="9"/>
  <c r="K45" i="9"/>
  <c r="I44" i="9"/>
  <c r="K44" i="9"/>
  <c r="I71" i="9"/>
  <c r="K71" i="9"/>
  <c r="AH35" i="4"/>
  <c r="AJ16" i="4" s="1"/>
  <c r="Y44" i="1"/>
  <c r="AA25" i="1" s="1"/>
  <c r="AB25" i="6"/>
  <c r="Y45" i="6"/>
  <c r="Y46" i="6" s="1"/>
  <c r="AA81" i="6" s="1"/>
  <c r="AE91" i="6"/>
  <c r="AC5" i="6"/>
  <c r="AJ75" i="4"/>
  <c r="AN75" i="4" s="1"/>
  <c r="AB53" i="4"/>
  <c r="AB59" i="4"/>
  <c r="Y62" i="4"/>
  <c r="Y63" i="4" s="1"/>
  <c r="AA69" i="4" s="1"/>
  <c r="AS87" i="4"/>
  <c r="AU87" i="4"/>
  <c r="Y44" i="4"/>
  <c r="AA37" i="4"/>
  <c r="AX87" i="4"/>
  <c r="AY35" i="4"/>
  <c r="AO15" i="1"/>
  <c r="Y50" i="1"/>
  <c r="AA73" i="1"/>
  <c r="J46" i="3" s="1"/>
  <c r="Y62" i="1"/>
  <c r="Y63" i="1" s="1"/>
  <c r="Y64" i="1" s="1"/>
  <c r="Y65" i="1" s="1"/>
  <c r="AA58" i="1" s="1"/>
  <c r="I44" i="3" s="1"/>
  <c r="Y51" i="1"/>
  <c r="AK80" i="4" l="1"/>
  <c r="AM80" i="4" s="1"/>
  <c r="AD84" i="6"/>
  <c r="AD89" i="6"/>
  <c r="H57" i="9"/>
  <c r="K57" i="9" s="1"/>
  <c r="AI68" i="7"/>
  <c r="AN82" i="4"/>
  <c r="AK64" i="7"/>
  <c r="I54" i="9"/>
  <c r="AI64" i="7"/>
  <c r="AD89" i="1"/>
  <c r="AE89" i="1"/>
  <c r="AM80" i="7"/>
  <c r="AK16" i="7"/>
  <c r="AH36" i="7"/>
  <c r="AH37" i="7" s="1"/>
  <c r="AJ72" i="7" s="1"/>
  <c r="AK16" i="4"/>
  <c r="AH36" i="4"/>
  <c r="AH37" i="4" s="1"/>
  <c r="AJ72" i="4" s="1"/>
  <c r="AM72" i="4" s="1"/>
  <c r="Y45" i="1"/>
  <c r="Y46" i="1" s="1"/>
  <c r="AA81" i="1" s="1"/>
  <c r="AC81" i="1" s="1"/>
  <c r="I43" i="3"/>
  <c r="L43" i="3" s="1"/>
  <c r="AB25" i="1"/>
  <c r="AC81" i="6"/>
  <c r="AC91" i="6" s="1"/>
  <c r="AD81" i="6"/>
  <c r="AA91" i="6"/>
  <c r="AI15" i="6"/>
  <c r="AO15" i="6"/>
  <c r="AM75" i="4"/>
  <c r="AL75" i="4"/>
  <c r="Z37" i="4"/>
  <c r="Y38" i="4"/>
  <c r="Y42" i="4" s="1"/>
  <c r="Y45" i="4"/>
  <c r="Z44" i="4"/>
  <c r="BA87" i="4"/>
  <c r="AY87" i="4"/>
  <c r="BB35" i="4"/>
  <c r="AZ35" i="4"/>
  <c r="L44" i="3"/>
  <c r="Y52" i="1"/>
  <c r="Y53" i="1" s="1"/>
  <c r="Y54" i="1" s="1"/>
  <c r="AA48" i="1" s="1"/>
  <c r="I45" i="3" s="1"/>
  <c r="Y66" i="1"/>
  <c r="Y67" i="1" s="1"/>
  <c r="Y69" i="1" s="1"/>
  <c r="AB58" i="1"/>
  <c r="AL80" i="4" l="1"/>
  <c r="AD91" i="6"/>
  <c r="I57" i="9"/>
  <c r="AI69" i="7"/>
  <c r="AK75" i="7" s="1"/>
  <c r="AJ75" i="7"/>
  <c r="AJ82" i="7" s="1"/>
  <c r="AL72" i="7"/>
  <c r="AM72" i="7"/>
  <c r="AD81" i="1"/>
  <c r="AJ82" i="4"/>
  <c r="AL72" i="4"/>
  <c r="AL82" i="4" s="1"/>
  <c r="L54" i="9"/>
  <c r="J54" i="9"/>
  <c r="J43" i="3"/>
  <c r="Y93" i="6"/>
  <c r="L45" i="3"/>
  <c r="AM82" i="4"/>
  <c r="Z42" i="4"/>
  <c r="Y43" i="4"/>
  <c r="Y48" i="4" s="1"/>
  <c r="J44" i="3"/>
  <c r="AB48" i="1"/>
  <c r="Y71" i="1"/>
  <c r="Z72" i="1"/>
  <c r="AN75" i="7" l="1"/>
  <c r="AN82" i="7" s="1"/>
  <c r="AM75" i="7"/>
  <c r="AM82" i="7" s="1"/>
  <c r="AL75" i="7"/>
  <c r="AL82" i="7" s="1"/>
  <c r="AH84" i="7" s="1"/>
  <c r="AH84" i="4"/>
  <c r="Y94" i="6"/>
  <c r="J45" i="3"/>
  <c r="Y57" i="4"/>
  <c r="Y73" i="1"/>
  <c r="H46" i="3" s="1"/>
  <c r="AH85" i="7" l="1"/>
  <c r="AH86" i="7" s="1"/>
  <c r="AY17" i="7" s="1"/>
  <c r="AY19" i="7" s="1"/>
  <c r="AY20" i="7" s="1"/>
  <c r="J58" i="9"/>
  <c r="AH85" i="4"/>
  <c r="Y95" i="6"/>
  <c r="K46" i="3"/>
  <c r="Y49" i="4"/>
  <c r="AA30" i="4" s="1"/>
  <c r="H43" i="9" s="1"/>
  <c r="Z48" i="4"/>
  <c r="AA75" i="4"/>
  <c r="AA74" i="4"/>
  <c r="AB73" i="1"/>
  <c r="Z73" i="1"/>
  <c r="Z76" i="1"/>
  <c r="Z77" i="1" s="1"/>
  <c r="I59" i="9" l="1"/>
  <c r="AY48" i="7"/>
  <c r="AZ48" i="7" s="1"/>
  <c r="AY44" i="7"/>
  <c r="BB44" i="7" s="1"/>
  <c r="AR17" i="7"/>
  <c r="AR19" i="7" s="1"/>
  <c r="AR20" i="7" s="1"/>
  <c r="AY43" i="7"/>
  <c r="BB43" i="7" s="1"/>
  <c r="AH86" i="4"/>
  <c r="I60" i="9" s="1"/>
  <c r="K43" i="9"/>
  <c r="I43" i="9"/>
  <c r="AO16" i="6"/>
  <c r="AO18" i="6" s="1"/>
  <c r="AO19" i="6" s="1"/>
  <c r="AI16" i="6"/>
  <c r="AI18" i="6" s="1"/>
  <c r="I46" i="3"/>
  <c r="AB30" i="4"/>
  <c r="Y50" i="4"/>
  <c r="Y51" i="4" s="1"/>
  <c r="AA84" i="1"/>
  <c r="Z78" i="1"/>
  <c r="AB84" i="1" s="1"/>
  <c r="AX50" i="7" l="1"/>
  <c r="AR43" i="7"/>
  <c r="AS43" i="7" s="1"/>
  <c r="BB48" i="7"/>
  <c r="AR48" i="7"/>
  <c r="AS48" i="7" s="1"/>
  <c r="AR35" i="7"/>
  <c r="AS35" i="7" s="1"/>
  <c r="AR44" i="7"/>
  <c r="AU44" i="7" s="1"/>
  <c r="AZ44" i="7"/>
  <c r="AZ43" i="7"/>
  <c r="AY17" i="4"/>
  <c r="AY19" i="4" s="1"/>
  <c r="AY20" i="4" s="1"/>
  <c r="AR17" i="4"/>
  <c r="AR35" i="4" s="1"/>
  <c r="AI19" i="6"/>
  <c r="AA68" i="4"/>
  <c r="AA67" i="4"/>
  <c r="AE84" i="1"/>
  <c r="AE91" i="1" s="1"/>
  <c r="AC84" i="1"/>
  <c r="AC91" i="1" s="1"/>
  <c r="AD84" i="1"/>
  <c r="AD91" i="1" s="1"/>
  <c r="AA91" i="1"/>
  <c r="AU43" i="7" l="1"/>
  <c r="AQ50" i="7"/>
  <c r="H63" i="9"/>
  <c r="K63" i="9" s="1"/>
  <c r="AU35" i="7"/>
  <c r="AU48" i="7"/>
  <c r="AS44" i="7"/>
  <c r="AR19" i="4"/>
  <c r="G61" i="9" s="1"/>
  <c r="AS35" i="4"/>
  <c r="AU35" i="4"/>
  <c r="AA76" i="4"/>
  <c r="Y78" i="4" s="1"/>
  <c r="H46" i="9" s="1"/>
  <c r="Y93" i="1"/>
  <c r="I63" i="9" l="1"/>
  <c r="AR20" i="4"/>
  <c r="L61" i="9" s="1"/>
  <c r="J47" i="3"/>
  <c r="J42" i="3" s="1"/>
  <c r="J52" i="9"/>
  <c r="AS45" i="4"/>
  <c r="AS46" i="4" s="1"/>
  <c r="AR44" i="4" s="1"/>
  <c r="AY38" i="4"/>
  <c r="AZ45" i="4"/>
  <c r="AZ46" i="4" s="1"/>
  <c r="AY44" i="4" s="1"/>
  <c r="AR38" i="4"/>
  <c r="F65" i="9" s="1"/>
  <c r="Y94" i="1"/>
  <c r="G65" i="9" l="1"/>
  <c r="G68" i="9"/>
  <c r="F68" i="9"/>
  <c r="E66" i="9"/>
  <c r="I68" i="9"/>
  <c r="F67" i="9"/>
  <c r="I48" i="3"/>
  <c r="M52" i="9"/>
  <c r="L52" i="9"/>
  <c r="AS38" i="4"/>
  <c r="AR43" i="4"/>
  <c r="AR48" i="4"/>
  <c r="AY43" i="4"/>
  <c r="AY48" i="4"/>
  <c r="AZ38" i="4"/>
  <c r="AZ44" i="4"/>
  <c r="BB44" i="4"/>
  <c r="AS44" i="4"/>
  <c r="AU44" i="4"/>
  <c r="M42" i="3"/>
  <c r="L42" i="3"/>
  <c r="Y95" i="1"/>
  <c r="G67" i="9" l="1"/>
  <c r="J67" i="9" s="1"/>
  <c r="AX50" i="4"/>
  <c r="J68" i="9"/>
  <c r="H68" i="9"/>
  <c r="I49" i="3"/>
  <c r="AI16" i="1"/>
  <c r="AI18" i="1" s="1"/>
  <c r="H50" i="3" s="1"/>
  <c r="I50" i="3" s="1"/>
  <c r="AQ50" i="4"/>
  <c r="AU48" i="4"/>
  <c r="AS48" i="4"/>
  <c r="BB48" i="4"/>
  <c r="AZ48" i="4"/>
  <c r="AS43" i="4"/>
  <c r="AU43" i="4"/>
  <c r="BB43" i="4"/>
  <c r="AZ43" i="4"/>
  <c r="AO16" i="1"/>
  <c r="AO18" i="1" s="1"/>
  <c r="AO19" i="1" s="1"/>
  <c r="H67" i="9" l="1"/>
  <c r="H69" i="9"/>
  <c r="D74" i="9" s="1"/>
  <c r="I61" i="9"/>
  <c r="AI19" i="1"/>
  <c r="L50" i="3" s="1"/>
  <c r="D55" i="3" l="1"/>
</calcChain>
</file>

<file path=xl/sharedStrings.xml><?xml version="1.0" encoding="utf-8"?>
<sst xmlns="http://schemas.openxmlformats.org/spreadsheetml/2006/main" count="4064" uniqueCount="795">
  <si>
    <t>1.คุณสมบัติแนวแกนและแนวดัด</t>
  </si>
  <si>
    <t>ชนิดหน้าตัดเหล็ก</t>
  </si>
  <si>
    <t>ขนาดเหล็ก</t>
  </si>
  <si>
    <t>A'</t>
  </si>
  <si>
    <t>B'</t>
  </si>
  <si>
    <t>C'</t>
  </si>
  <si>
    <t>t</t>
  </si>
  <si>
    <t>R</t>
  </si>
  <si>
    <t>Alpha</t>
  </si>
  <si>
    <t>mm.</t>
  </si>
  <si>
    <t>r</t>
  </si>
  <si>
    <t>a</t>
  </si>
  <si>
    <t>a bar</t>
  </si>
  <si>
    <t>b</t>
  </si>
  <si>
    <t>b bar</t>
  </si>
  <si>
    <t>c</t>
  </si>
  <si>
    <t>c bar</t>
  </si>
  <si>
    <t>u</t>
  </si>
  <si>
    <t>a) ตัวแปรพื้นฐาน</t>
  </si>
  <si>
    <t>b) พื้นที่หน้าตัดรวม</t>
  </si>
  <si>
    <t>A</t>
  </si>
  <si>
    <r>
      <t>mm.</t>
    </r>
    <r>
      <rPr>
        <vertAlign val="superscript"/>
        <sz val="14"/>
        <color theme="1"/>
        <rFont val="Angsana New"/>
        <family val="1"/>
      </rPr>
      <t>2</t>
    </r>
  </si>
  <si>
    <t>Ix</t>
  </si>
  <si>
    <r>
      <t>mm.</t>
    </r>
    <r>
      <rPr>
        <vertAlign val="superscript"/>
        <sz val="14"/>
        <color theme="1"/>
        <rFont val="Angsana New"/>
        <family val="1"/>
      </rPr>
      <t>4</t>
    </r>
  </si>
  <si>
    <r>
      <t>0.0417a</t>
    </r>
    <r>
      <rPr>
        <vertAlign val="superscript"/>
        <sz val="14"/>
        <color theme="1"/>
        <rFont val="Angsana New"/>
        <family val="1"/>
      </rPr>
      <t>3</t>
    </r>
  </si>
  <si>
    <r>
      <t>b(a/2+r)</t>
    </r>
    <r>
      <rPr>
        <vertAlign val="superscript"/>
        <sz val="14"/>
        <color theme="1"/>
        <rFont val="Angsana New"/>
        <family val="1"/>
      </rPr>
      <t>2</t>
    </r>
  </si>
  <si>
    <r>
      <t>u(a/2+0.637r)</t>
    </r>
    <r>
      <rPr>
        <vertAlign val="superscript"/>
        <sz val="14"/>
        <color theme="1"/>
        <rFont val="Angsana New"/>
        <family val="1"/>
      </rPr>
      <t>2</t>
    </r>
  </si>
  <si>
    <r>
      <t>0.149r</t>
    </r>
    <r>
      <rPr>
        <vertAlign val="superscript"/>
        <sz val="14"/>
        <color theme="1"/>
        <rFont val="Angsana New"/>
        <family val="1"/>
      </rPr>
      <t>3</t>
    </r>
  </si>
  <si>
    <r>
      <t>0.0833c</t>
    </r>
    <r>
      <rPr>
        <vertAlign val="superscript"/>
        <sz val="14"/>
        <color theme="1"/>
        <rFont val="Angsana New"/>
        <family val="1"/>
      </rPr>
      <t>3</t>
    </r>
  </si>
  <si>
    <r>
      <t>C/4(a-c)</t>
    </r>
    <r>
      <rPr>
        <vertAlign val="superscript"/>
        <sz val="14"/>
        <color theme="1"/>
        <rFont val="Angsana New"/>
        <family val="1"/>
      </rPr>
      <t>2</t>
    </r>
  </si>
  <si>
    <t>d) ระยะห่างระหว่างจุดรวมมวลและกึ่งกลางแผ่นเอว</t>
  </si>
  <si>
    <r>
      <t>x</t>
    </r>
    <r>
      <rPr>
        <vertAlign val="subscript"/>
        <sz val="14"/>
        <color theme="1"/>
        <rFont val="Angsana New"/>
        <family val="1"/>
      </rPr>
      <t>c</t>
    </r>
    <r>
      <rPr>
        <sz val="14"/>
        <color theme="1"/>
        <rFont val="Angsana New"/>
        <family val="1"/>
      </rPr>
      <t xml:space="preserve"> bar</t>
    </r>
  </si>
  <si>
    <t>2t/A</t>
  </si>
  <si>
    <t>b(b/2+r)</t>
  </si>
  <si>
    <t>u(0.363r)</t>
  </si>
  <si>
    <t>c(b+2r)</t>
  </si>
  <si>
    <t>u(b+1.637r)</t>
  </si>
  <si>
    <t>e) โมเมนต์ความเฉื่อยรอบแกน y</t>
  </si>
  <si>
    <t>c) โมเมนต์ความเฉื่อยรอบแกน x</t>
  </si>
  <si>
    <r>
      <t>b(b/2+r)</t>
    </r>
    <r>
      <rPr>
        <vertAlign val="superscript"/>
        <sz val="14"/>
        <color theme="1"/>
        <rFont val="Angsana New"/>
        <family val="1"/>
      </rPr>
      <t>2</t>
    </r>
  </si>
  <si>
    <r>
      <t>b</t>
    </r>
    <r>
      <rPr>
        <vertAlign val="superscript"/>
        <sz val="14"/>
        <color theme="1"/>
        <rFont val="Angsana New"/>
        <family val="1"/>
      </rPr>
      <t>3</t>
    </r>
    <r>
      <rPr>
        <sz val="14"/>
        <color theme="1"/>
        <rFont val="Angsana New"/>
        <family val="1"/>
      </rPr>
      <t>/12</t>
    </r>
  </si>
  <si>
    <r>
      <t>0.356r</t>
    </r>
    <r>
      <rPr>
        <vertAlign val="superscript"/>
        <sz val="14"/>
        <color theme="1"/>
        <rFont val="Angsana New"/>
        <family val="1"/>
      </rPr>
      <t>3</t>
    </r>
  </si>
  <si>
    <r>
      <t>c(b+2r)</t>
    </r>
    <r>
      <rPr>
        <vertAlign val="superscript"/>
        <sz val="14"/>
        <color theme="1"/>
        <rFont val="Angsana New"/>
        <family val="1"/>
      </rPr>
      <t>2</t>
    </r>
  </si>
  <si>
    <r>
      <t>u(b+1.637r)</t>
    </r>
    <r>
      <rPr>
        <vertAlign val="superscript"/>
        <sz val="14"/>
        <color theme="1"/>
        <rFont val="Angsana New"/>
        <family val="1"/>
      </rPr>
      <t>2</t>
    </r>
  </si>
  <si>
    <r>
      <t>Ax</t>
    </r>
    <r>
      <rPr>
        <vertAlign val="subscript"/>
        <sz val="14"/>
        <color theme="1"/>
        <rFont val="Angsana New"/>
        <family val="1"/>
      </rPr>
      <t>c</t>
    </r>
    <r>
      <rPr>
        <sz val="14"/>
        <color theme="1"/>
        <rFont val="Angsana New"/>
        <family val="1"/>
      </rPr>
      <t xml:space="preserve"> bar</t>
    </r>
    <r>
      <rPr>
        <vertAlign val="superscript"/>
        <sz val="14"/>
        <color theme="1"/>
        <rFont val="Angsana New"/>
        <family val="1"/>
      </rPr>
      <t>2</t>
    </r>
  </si>
  <si>
    <r>
      <t>I</t>
    </r>
    <r>
      <rPr>
        <vertAlign val="subscript"/>
        <sz val="14"/>
        <color theme="1"/>
        <rFont val="Angsana New"/>
        <family val="1"/>
      </rPr>
      <t>y</t>
    </r>
  </si>
  <si>
    <t xml:space="preserve">f) ระยะห่างระหว่างจุดศูนย์กลางแรงเฉือน และกึ่งกลางแผ่นเอว </t>
  </si>
  <si>
    <r>
      <t>3abar</t>
    </r>
    <r>
      <rPr>
        <vertAlign val="superscript"/>
        <sz val="14"/>
        <color theme="1"/>
        <rFont val="Angsana New"/>
        <family val="1"/>
      </rPr>
      <t>2</t>
    </r>
    <r>
      <rPr>
        <sz val="14"/>
        <color theme="1"/>
        <rFont val="Angsana New"/>
        <family val="1"/>
      </rPr>
      <t>bbar</t>
    </r>
  </si>
  <si>
    <r>
      <t>alpha cbar(6abar</t>
    </r>
    <r>
      <rPr>
        <vertAlign val="superscript"/>
        <sz val="14"/>
        <color theme="1"/>
        <rFont val="Angsana New"/>
        <family val="1"/>
      </rPr>
      <t>2</t>
    </r>
    <r>
      <rPr>
        <sz val="14"/>
        <color theme="1"/>
        <rFont val="Angsana New"/>
        <family val="1"/>
      </rPr>
      <t>-8cbar</t>
    </r>
    <r>
      <rPr>
        <vertAlign val="superscript"/>
        <sz val="14"/>
        <color theme="1"/>
        <rFont val="Angsana New"/>
        <family val="1"/>
      </rPr>
      <t>2</t>
    </r>
    <r>
      <rPr>
        <sz val="14"/>
        <color theme="1"/>
        <rFont val="Angsana New"/>
        <family val="1"/>
      </rPr>
      <t>)</t>
    </r>
  </si>
  <si>
    <r>
      <t>abar</t>
    </r>
    <r>
      <rPr>
        <vertAlign val="superscript"/>
        <sz val="14"/>
        <color theme="1"/>
        <rFont val="Angsana New"/>
        <family val="1"/>
      </rPr>
      <t>3</t>
    </r>
  </si>
  <si>
    <r>
      <t>6abar</t>
    </r>
    <r>
      <rPr>
        <vertAlign val="superscript"/>
        <sz val="14"/>
        <color theme="1"/>
        <rFont val="Angsana New"/>
        <family val="1"/>
      </rPr>
      <t>2</t>
    </r>
    <r>
      <rPr>
        <sz val="14"/>
        <color theme="1"/>
        <rFont val="Angsana New"/>
        <family val="1"/>
      </rPr>
      <t>bbar</t>
    </r>
  </si>
  <si>
    <t>alpha cbar(8cbar2-12abarcbar+6abar2)</t>
  </si>
  <si>
    <t>m</t>
  </si>
  <si>
    <t>g) ระยะห่างระหว่างจุดรวมมวลและจุดศูนย์กลางแรงเฉือน</t>
  </si>
  <si>
    <r>
      <t>x</t>
    </r>
    <r>
      <rPr>
        <vertAlign val="subscript"/>
        <sz val="14"/>
        <color theme="1"/>
        <rFont val="Angsana New"/>
        <family val="1"/>
      </rPr>
      <t>0</t>
    </r>
  </si>
  <si>
    <t>mm</t>
  </si>
  <si>
    <t>2.คุณสมบัติแรงบิด</t>
  </si>
  <si>
    <t>a) ค่าคงทีเกี่ยวกับแรงบิด (St. Venant tortional constant)</t>
  </si>
  <si>
    <t>J</t>
  </si>
  <si>
    <t>b) ค่าคงที่ของการห่อตัว (warping constant)</t>
  </si>
  <si>
    <r>
      <t>c</t>
    </r>
    <r>
      <rPr>
        <vertAlign val="subscript"/>
        <sz val="14"/>
        <color theme="1"/>
        <rFont val="Angsana New"/>
        <family val="1"/>
      </rPr>
      <t>w</t>
    </r>
  </si>
  <si>
    <r>
      <t>mm.</t>
    </r>
    <r>
      <rPr>
        <vertAlign val="superscript"/>
        <sz val="14"/>
        <color theme="1"/>
        <rFont val="Angsana New"/>
        <family val="1"/>
      </rPr>
      <t>6</t>
    </r>
  </si>
  <si>
    <r>
      <t>abar</t>
    </r>
    <r>
      <rPr>
        <vertAlign val="superscript"/>
        <sz val="14"/>
        <color theme="1"/>
        <rFont val="Angsana New"/>
        <family val="1"/>
      </rPr>
      <t xml:space="preserve">2 </t>
    </r>
    <r>
      <rPr>
        <sz val="14"/>
        <color theme="1"/>
        <rFont val="Angsana New"/>
        <family val="1"/>
      </rPr>
      <t>bbar</t>
    </r>
    <r>
      <rPr>
        <vertAlign val="superscript"/>
        <sz val="14"/>
        <color theme="1"/>
        <rFont val="Angsana New"/>
        <family val="1"/>
      </rPr>
      <t>2</t>
    </r>
    <r>
      <rPr>
        <sz val="14"/>
        <color theme="1"/>
        <rFont val="Angsana New"/>
        <family val="1"/>
      </rPr>
      <t xml:space="preserve"> t /12</t>
    </r>
  </si>
  <si>
    <r>
      <t>2abar</t>
    </r>
    <r>
      <rPr>
        <vertAlign val="superscript"/>
        <sz val="14"/>
        <color theme="1"/>
        <rFont val="Angsana New"/>
        <family val="1"/>
      </rPr>
      <t>3</t>
    </r>
    <r>
      <rPr>
        <sz val="14"/>
        <color theme="1"/>
        <rFont val="Angsana New"/>
        <family val="1"/>
      </rPr>
      <t>bbar</t>
    </r>
  </si>
  <si>
    <r>
      <t>3abar</t>
    </r>
    <r>
      <rPr>
        <vertAlign val="superscript"/>
        <sz val="14"/>
        <color theme="1"/>
        <rFont val="Angsana New"/>
        <family val="1"/>
      </rPr>
      <t>2</t>
    </r>
    <r>
      <rPr>
        <sz val="14"/>
        <color theme="1"/>
        <rFont val="Angsana New"/>
        <family val="1"/>
      </rPr>
      <t xml:space="preserve"> bbar</t>
    </r>
    <r>
      <rPr>
        <vertAlign val="superscript"/>
        <sz val="14"/>
        <color theme="1"/>
        <rFont val="Angsana New"/>
        <family val="1"/>
      </rPr>
      <t>2</t>
    </r>
  </si>
  <si>
    <r>
      <t>48cbar</t>
    </r>
    <r>
      <rPr>
        <vertAlign val="superscript"/>
        <sz val="14"/>
        <color theme="1"/>
        <rFont val="Angsana New"/>
        <family val="1"/>
      </rPr>
      <t>4</t>
    </r>
  </si>
  <si>
    <r>
      <t>112bbarcbar</t>
    </r>
    <r>
      <rPr>
        <vertAlign val="superscript"/>
        <sz val="14"/>
        <color theme="1"/>
        <rFont val="Angsana New"/>
        <family val="1"/>
      </rPr>
      <t>3</t>
    </r>
  </si>
  <si>
    <t>8abarcbar^3</t>
  </si>
  <si>
    <r>
      <t>48abarbbarcbar</t>
    </r>
    <r>
      <rPr>
        <vertAlign val="superscript"/>
        <sz val="14"/>
        <color theme="1"/>
        <rFont val="Angsana New"/>
        <family val="1"/>
      </rPr>
      <t>2</t>
    </r>
  </si>
  <si>
    <r>
      <t>12abar</t>
    </r>
    <r>
      <rPr>
        <vertAlign val="superscript"/>
        <sz val="14"/>
        <color theme="1"/>
        <rFont val="Angsana New"/>
        <family val="1"/>
      </rPr>
      <t>2</t>
    </r>
    <r>
      <rPr>
        <sz val="14"/>
        <color theme="1"/>
        <rFont val="Angsana New"/>
        <family val="1"/>
      </rPr>
      <t>cbar</t>
    </r>
    <r>
      <rPr>
        <vertAlign val="superscript"/>
        <sz val="14"/>
        <color theme="1"/>
        <rFont val="Angsana New"/>
        <family val="1"/>
      </rPr>
      <t>2</t>
    </r>
  </si>
  <si>
    <r>
      <t>12abar</t>
    </r>
    <r>
      <rPr>
        <vertAlign val="superscript"/>
        <sz val="14"/>
        <color theme="1"/>
        <rFont val="Angsana New"/>
        <family val="1"/>
      </rPr>
      <t xml:space="preserve">2 </t>
    </r>
    <r>
      <rPr>
        <sz val="14"/>
        <color theme="1"/>
        <rFont val="Angsana New"/>
        <family val="1"/>
      </rPr>
      <t>bbar cbar</t>
    </r>
  </si>
  <si>
    <r>
      <t>6abar</t>
    </r>
    <r>
      <rPr>
        <vertAlign val="superscript"/>
        <sz val="14"/>
        <color theme="1"/>
        <rFont val="Angsana New"/>
        <family val="1"/>
      </rPr>
      <t>3</t>
    </r>
    <r>
      <rPr>
        <sz val="14"/>
        <color theme="1"/>
        <rFont val="Angsana New"/>
        <family val="1"/>
      </rPr>
      <t>cbar</t>
    </r>
  </si>
  <si>
    <r>
      <t>(abar+alpha2cbar)</t>
    </r>
    <r>
      <rPr>
        <vertAlign val="superscript"/>
        <sz val="14"/>
        <color theme="1"/>
        <rFont val="Angsana New"/>
        <family val="1"/>
      </rPr>
      <t>3</t>
    </r>
  </si>
  <si>
    <r>
      <t>alpha24abarbbar</t>
    </r>
    <r>
      <rPr>
        <vertAlign val="superscript"/>
        <sz val="14"/>
        <color theme="1"/>
        <rFont val="Angsana New"/>
        <family val="1"/>
      </rPr>
      <t>2</t>
    </r>
  </si>
  <si>
    <t>c) ตัวแปรที่ใช้ในการหาค่าโมเมนต์วิกฤติช่วงอิลาสติก (elastic critical mooment)</t>
  </si>
  <si>
    <r>
      <t>mm.</t>
    </r>
    <r>
      <rPr>
        <vertAlign val="superscript"/>
        <sz val="14"/>
        <color theme="1"/>
        <rFont val="Angsana New"/>
        <family val="1"/>
      </rPr>
      <t>5</t>
    </r>
  </si>
  <si>
    <t>txc bar a bar^3/12</t>
  </si>
  <si>
    <t>txc bar^3 a bar</t>
  </si>
  <si>
    <r>
      <t>B</t>
    </r>
    <r>
      <rPr>
        <vertAlign val="subscript"/>
        <sz val="14"/>
        <color theme="1"/>
        <rFont val="Angsana New"/>
        <family val="1"/>
      </rPr>
      <t>w</t>
    </r>
  </si>
  <si>
    <r>
      <t>B</t>
    </r>
    <r>
      <rPr>
        <vertAlign val="subscript"/>
        <sz val="14"/>
        <color theme="1"/>
        <rFont val="Angsana New"/>
        <family val="1"/>
      </rPr>
      <t>f</t>
    </r>
  </si>
  <si>
    <r>
      <t>B</t>
    </r>
    <r>
      <rPr>
        <vertAlign val="subscript"/>
        <sz val="14"/>
        <color theme="1"/>
        <rFont val="Angsana New"/>
        <family val="1"/>
      </rPr>
      <t>1</t>
    </r>
  </si>
  <si>
    <t>2cbar t(bbar - xc bar)^3</t>
  </si>
  <si>
    <t>2/3t(b bar-xc bar)</t>
  </si>
  <si>
    <t>j</t>
  </si>
  <si>
    <t>คุณสมบัติหน้าตัด</t>
  </si>
  <si>
    <r>
      <t>r</t>
    </r>
    <r>
      <rPr>
        <vertAlign val="subscript"/>
        <sz val="14"/>
        <color theme="1"/>
        <rFont val="Angsana New"/>
        <family val="1"/>
      </rPr>
      <t>y</t>
    </r>
  </si>
  <si>
    <r>
      <t>r</t>
    </r>
    <r>
      <rPr>
        <vertAlign val="subscript"/>
        <sz val="14"/>
        <color theme="1"/>
        <rFont val="Angsana New"/>
        <family val="1"/>
      </rPr>
      <t>0</t>
    </r>
  </si>
  <si>
    <r>
      <t>C</t>
    </r>
    <r>
      <rPr>
        <vertAlign val="subscript"/>
        <sz val="14"/>
        <color theme="1"/>
        <rFont val="Angsana New"/>
        <family val="1"/>
      </rPr>
      <t>w</t>
    </r>
  </si>
  <si>
    <r>
      <t>mm.</t>
    </r>
    <r>
      <rPr>
        <vertAlign val="superscript"/>
        <sz val="14"/>
        <color theme="1"/>
        <rFont val="Angsana New"/>
        <family val="1"/>
      </rPr>
      <t>3</t>
    </r>
  </si>
  <si>
    <r>
      <t>M</t>
    </r>
    <r>
      <rPr>
        <vertAlign val="subscript"/>
        <sz val="14"/>
        <color theme="1"/>
        <rFont val="Angsana New"/>
        <family val="1"/>
      </rPr>
      <t>u</t>
    </r>
  </si>
  <si>
    <r>
      <t>V</t>
    </r>
    <r>
      <rPr>
        <vertAlign val="subscript"/>
        <sz val="14"/>
        <color theme="1"/>
        <rFont val="Angsana New"/>
        <family val="1"/>
      </rPr>
      <t>u</t>
    </r>
  </si>
  <si>
    <r>
      <t>P</t>
    </r>
    <r>
      <rPr>
        <vertAlign val="subscript"/>
        <sz val="14"/>
        <color theme="1"/>
        <rFont val="Angsana New"/>
        <family val="1"/>
      </rPr>
      <t>u</t>
    </r>
  </si>
  <si>
    <t>N-mm.</t>
  </si>
  <si>
    <t>N</t>
  </si>
  <si>
    <t>Input Load</t>
  </si>
  <si>
    <t>1.กำลังโก่งเดาะด้านข้างจากการบิด (มาตรฐานบทที่ 4.1)</t>
  </si>
  <si>
    <r>
      <rPr>
        <sz val="14"/>
        <color theme="1"/>
        <rFont val="Symbol"/>
        <family val="1"/>
        <charset val="2"/>
      </rPr>
      <t>s</t>
    </r>
    <r>
      <rPr>
        <vertAlign val="subscript"/>
        <sz val="14"/>
        <color theme="1"/>
        <rFont val="Angsana New"/>
        <family val="1"/>
      </rPr>
      <t>ey</t>
    </r>
  </si>
  <si>
    <t>Input Length</t>
  </si>
  <si>
    <t>L</t>
  </si>
  <si>
    <t>MPa</t>
  </si>
  <si>
    <r>
      <t>s</t>
    </r>
    <r>
      <rPr>
        <vertAlign val="subscript"/>
        <sz val="14"/>
        <color theme="1"/>
        <rFont val="Angsana New"/>
        <family val="1"/>
      </rPr>
      <t>t</t>
    </r>
  </si>
  <si>
    <r>
      <t>C</t>
    </r>
    <r>
      <rPr>
        <vertAlign val="subscript"/>
        <sz val="14"/>
        <color theme="1"/>
        <rFont val="Angsana New"/>
        <family val="1"/>
      </rPr>
      <t>b</t>
    </r>
  </si>
  <si>
    <r>
      <t>F</t>
    </r>
    <r>
      <rPr>
        <vertAlign val="subscript"/>
        <sz val="14"/>
        <color theme="1"/>
        <rFont val="Angsana New"/>
        <family val="1"/>
      </rPr>
      <t>e</t>
    </r>
  </si>
  <si>
    <t>Check</t>
  </si>
  <si>
    <t>0.56Fy</t>
  </si>
  <si>
    <t>2.78Fy</t>
  </si>
  <si>
    <r>
      <t>F</t>
    </r>
    <r>
      <rPr>
        <vertAlign val="subscript"/>
        <sz val="14"/>
        <color theme="1"/>
        <rFont val="Angsana New"/>
        <family val="1"/>
      </rPr>
      <t>y</t>
    </r>
  </si>
  <si>
    <r>
      <t>F</t>
    </r>
    <r>
      <rPr>
        <vertAlign val="subscript"/>
        <sz val="14"/>
        <color theme="1"/>
        <rFont val="Angsana New"/>
        <family val="1"/>
      </rPr>
      <t>c</t>
    </r>
  </si>
  <si>
    <r>
      <t>S</t>
    </r>
    <r>
      <rPr>
        <vertAlign val="subscript"/>
        <sz val="14"/>
        <color theme="1"/>
        <rFont val="Angsana New"/>
        <family val="1"/>
      </rPr>
      <t>e</t>
    </r>
  </si>
  <si>
    <t>w/t</t>
  </si>
  <si>
    <t>S</t>
  </si>
  <si>
    <t>check</t>
  </si>
  <si>
    <t>คำนวณค่า k</t>
  </si>
  <si>
    <r>
      <t>I</t>
    </r>
    <r>
      <rPr>
        <vertAlign val="subscript"/>
        <sz val="14"/>
        <color theme="1"/>
        <rFont val="Angsana New"/>
        <family val="1"/>
      </rPr>
      <t>a</t>
    </r>
  </si>
  <si>
    <t>d</t>
  </si>
  <si>
    <t>w</t>
  </si>
  <si>
    <t>q</t>
  </si>
  <si>
    <t>degree</t>
  </si>
  <si>
    <r>
      <t>I</t>
    </r>
    <r>
      <rPr>
        <vertAlign val="subscript"/>
        <sz val="14"/>
        <color theme="1"/>
        <rFont val="Angsana New"/>
        <family val="1"/>
      </rPr>
      <t>s</t>
    </r>
  </si>
  <si>
    <r>
      <t>R</t>
    </r>
    <r>
      <rPr>
        <vertAlign val="subscript"/>
        <sz val="14"/>
        <color theme="1"/>
        <rFont val="Angsana New"/>
        <family val="1"/>
      </rPr>
      <t>I</t>
    </r>
  </si>
  <si>
    <r>
      <t>R</t>
    </r>
    <r>
      <rPr>
        <vertAlign val="subscript"/>
        <sz val="14"/>
        <color theme="1"/>
        <rFont val="Angsana New"/>
        <family val="1"/>
      </rPr>
      <t>I</t>
    </r>
    <r>
      <rPr>
        <sz val="14"/>
        <color theme="1"/>
        <rFont val="Angsana New"/>
        <family val="1"/>
      </rPr>
      <t xml:space="preserve"> use</t>
    </r>
  </si>
  <si>
    <t>n</t>
  </si>
  <si>
    <t>n use</t>
  </si>
  <si>
    <t>D</t>
  </si>
  <si>
    <t>D/w</t>
  </si>
  <si>
    <t>k</t>
  </si>
  <si>
    <r>
      <t>F</t>
    </r>
    <r>
      <rPr>
        <vertAlign val="subscript"/>
        <sz val="14"/>
        <color theme="1"/>
        <rFont val="Angsana New"/>
        <family val="1"/>
      </rPr>
      <t>cr</t>
    </r>
  </si>
  <si>
    <t>Mpa</t>
  </si>
  <si>
    <t>l</t>
  </si>
  <si>
    <t>a) แรงอัดที่แผ่นปีก</t>
  </si>
  <si>
    <t>b) แผ่นเสริมกำลัง</t>
  </si>
  <si>
    <r>
      <t>f</t>
    </r>
    <r>
      <rPr>
        <vertAlign val="subscript"/>
        <sz val="14"/>
        <color theme="1"/>
        <rFont val="Angsana New"/>
        <family val="1"/>
      </rPr>
      <t>1</t>
    </r>
  </si>
  <si>
    <r>
      <t>f</t>
    </r>
    <r>
      <rPr>
        <vertAlign val="subscript"/>
        <sz val="14"/>
        <color theme="1"/>
        <rFont val="Angsana New"/>
        <family val="1"/>
      </rPr>
      <t>2</t>
    </r>
  </si>
  <si>
    <t>Y</t>
  </si>
  <si>
    <r>
      <t>d'</t>
    </r>
    <r>
      <rPr>
        <vertAlign val="subscript"/>
        <sz val="14"/>
        <color theme="1"/>
        <rFont val="Angsana New"/>
        <family val="1"/>
      </rPr>
      <t>s</t>
    </r>
  </si>
  <si>
    <r>
      <t>d</t>
    </r>
    <r>
      <rPr>
        <vertAlign val="subscript"/>
        <sz val="14"/>
        <color theme="1"/>
        <rFont val="Angsana New"/>
        <family val="1"/>
      </rPr>
      <t>s</t>
    </r>
  </si>
  <si>
    <t>c) แผ่นเอว</t>
  </si>
  <si>
    <r>
      <t>b</t>
    </r>
    <r>
      <rPr>
        <vertAlign val="subscript"/>
        <sz val="14"/>
        <color theme="1"/>
        <rFont val="Angsana New"/>
        <family val="1"/>
      </rPr>
      <t>e</t>
    </r>
  </si>
  <si>
    <r>
      <t>h</t>
    </r>
    <r>
      <rPr>
        <vertAlign val="subscript"/>
        <sz val="14"/>
        <color theme="1"/>
        <rFont val="Angsana New"/>
        <family val="1"/>
      </rPr>
      <t>0</t>
    </r>
    <r>
      <rPr>
        <sz val="14"/>
        <color theme="1"/>
        <rFont val="Angsana New"/>
        <family val="1"/>
      </rPr>
      <t>/b</t>
    </r>
    <r>
      <rPr>
        <vertAlign val="subscript"/>
        <sz val="14"/>
        <color theme="1"/>
        <rFont val="Angsana New"/>
        <family val="1"/>
      </rPr>
      <t>0</t>
    </r>
  </si>
  <si>
    <r>
      <t>b</t>
    </r>
    <r>
      <rPr>
        <vertAlign val="subscript"/>
        <sz val="14"/>
        <color theme="1"/>
        <rFont val="Angsana New"/>
        <family val="1"/>
      </rPr>
      <t>1</t>
    </r>
  </si>
  <si>
    <r>
      <rPr>
        <sz val="12"/>
        <color theme="1"/>
        <rFont val="Angsana New"/>
        <family val="1"/>
      </rPr>
      <t>for</t>
    </r>
    <r>
      <rPr>
        <sz val="12"/>
        <color theme="1"/>
        <rFont val="Symbol"/>
        <family val="1"/>
        <charset val="2"/>
      </rPr>
      <t xml:space="preserve"> </t>
    </r>
    <r>
      <rPr>
        <sz val="10"/>
        <color theme="1"/>
        <rFont val="Symbol"/>
        <family val="1"/>
        <charset val="2"/>
      </rPr>
      <t>Y</t>
    </r>
    <r>
      <rPr>
        <sz val="12"/>
        <color theme="1"/>
        <rFont val="Symbol"/>
        <family val="1"/>
        <charset val="2"/>
      </rPr>
      <t xml:space="preserve"> </t>
    </r>
    <r>
      <rPr>
        <sz val="12"/>
        <color theme="1"/>
        <rFont val="Angsana New"/>
        <family val="1"/>
      </rPr>
      <t>&gt; 0.236</t>
    </r>
  </si>
  <si>
    <r>
      <t>b</t>
    </r>
    <r>
      <rPr>
        <vertAlign val="subscript"/>
        <sz val="14"/>
        <color theme="1"/>
        <rFont val="Angsana New"/>
        <family val="1"/>
      </rPr>
      <t>2</t>
    </r>
  </si>
  <si>
    <r>
      <t>b</t>
    </r>
    <r>
      <rPr>
        <vertAlign val="subscript"/>
        <sz val="14"/>
        <color theme="1"/>
        <rFont val="Angsana New"/>
        <family val="1"/>
      </rPr>
      <t>1</t>
    </r>
    <r>
      <rPr>
        <sz val="14"/>
        <color theme="1"/>
        <rFont val="Angsana New"/>
        <family val="1"/>
      </rPr>
      <t>+b</t>
    </r>
    <r>
      <rPr>
        <vertAlign val="subscript"/>
        <sz val="14"/>
        <color theme="1"/>
        <rFont val="Angsana New"/>
        <family val="1"/>
      </rPr>
      <t>2</t>
    </r>
  </si>
  <si>
    <t>ชิ้นส่วน</t>
  </si>
  <si>
    <t>ปีกบน</t>
  </si>
  <si>
    <t>ปีกล่าง</t>
  </si>
  <si>
    <t>แผ่นเอว</t>
  </si>
  <si>
    <t>ด้านในของมุมด้านบน</t>
  </si>
  <si>
    <t>ด้านในของมุมด้านล่าง</t>
  </si>
  <si>
    <t>ด้านนอกของมุมด้านบน</t>
  </si>
  <si>
    <t>ด้านนอกของมุมด้านล่าง</t>
  </si>
  <si>
    <t>แผ่นเสริมกำลังบน</t>
  </si>
  <si>
    <t>แผ่นเสริมกำลังล่าง</t>
  </si>
  <si>
    <t>ผลรวม</t>
  </si>
  <si>
    <t>y</t>
  </si>
  <si>
    <t>Ly</t>
  </si>
  <si>
    <r>
      <t>Ly</t>
    </r>
    <r>
      <rPr>
        <vertAlign val="superscript"/>
        <sz val="14"/>
        <color theme="1"/>
        <rFont val="Angsana New"/>
        <family val="1"/>
      </rPr>
      <t>2</t>
    </r>
  </si>
  <si>
    <t>I</t>
  </si>
  <si>
    <t>y bar</t>
  </si>
  <si>
    <t>mm. จากขอบบนสุด</t>
  </si>
  <si>
    <r>
      <t>I</t>
    </r>
    <r>
      <rPr>
        <b/>
        <vertAlign val="subscript"/>
        <sz val="14"/>
        <color theme="1"/>
        <rFont val="Angsana New"/>
        <family val="1"/>
      </rPr>
      <t>x</t>
    </r>
  </si>
  <si>
    <r>
      <t>S</t>
    </r>
    <r>
      <rPr>
        <b/>
        <vertAlign val="subscript"/>
        <sz val="14"/>
        <color theme="1"/>
        <rFont val="Angsana New"/>
        <family val="1"/>
      </rPr>
      <t>e</t>
    </r>
  </si>
  <si>
    <r>
      <t>I</t>
    </r>
    <r>
      <rPr>
        <vertAlign val="subscript"/>
        <sz val="14"/>
        <color theme="1"/>
        <rFont val="Angsana New"/>
        <family val="1"/>
      </rPr>
      <t>a</t>
    </r>
    <r>
      <rPr>
        <sz val="14"/>
        <color theme="1"/>
        <rFont val="Angsana New"/>
        <family val="1"/>
      </rPr>
      <t xml:space="preserve"> use</t>
    </r>
  </si>
  <si>
    <t>d) คำนวณหาคุณสมบัติของหน้าตัดใหม่</t>
  </si>
  <si>
    <r>
      <t>b</t>
    </r>
    <r>
      <rPr>
        <vertAlign val="subscript"/>
        <sz val="14"/>
        <color theme="1"/>
        <rFont val="Angsana New"/>
        <family val="1"/>
      </rPr>
      <t>neg</t>
    </r>
  </si>
  <si>
    <t>ความกว้างของแรงอัด</t>
  </si>
  <si>
    <t>ชิ้นส่วนที่ลบจากแผ่นเอว</t>
  </si>
  <si>
    <r>
      <t>2.โมดูลัสหน้าตัดอิลาสติกของหน้าตัดประสิทธิผล, S</t>
    </r>
    <r>
      <rPr>
        <b/>
        <vertAlign val="subscript"/>
        <sz val="14"/>
        <color theme="1"/>
        <rFont val="Angsana New"/>
        <family val="1"/>
      </rPr>
      <t>e</t>
    </r>
    <r>
      <rPr>
        <b/>
        <sz val="14"/>
        <color theme="1"/>
        <rFont val="Angsana New"/>
        <family val="1"/>
      </rPr>
      <t xml:space="preserve"> ที่มีหน่วนรับแรงอัดที่ F</t>
    </r>
    <r>
      <rPr>
        <b/>
        <vertAlign val="subscript"/>
        <sz val="14"/>
        <color theme="1"/>
        <rFont val="Angsana New"/>
        <family val="1"/>
      </rPr>
      <t>c</t>
    </r>
  </si>
  <si>
    <r>
      <t>3.การคำนวณคุณสมบัติประสิทธิผลของหน้าตัด, S</t>
    </r>
    <r>
      <rPr>
        <b/>
        <vertAlign val="subscript"/>
        <sz val="14"/>
        <color theme="1"/>
        <rFont val="Angsana New"/>
        <family val="1"/>
      </rPr>
      <t>e</t>
    </r>
  </si>
  <si>
    <t>area</t>
  </si>
  <si>
    <t>center</t>
  </si>
  <si>
    <t>a*c</t>
  </si>
  <si>
    <t>x bar</t>
  </si>
  <si>
    <r>
      <t>S</t>
    </r>
    <r>
      <rPr>
        <vertAlign val="subscript"/>
        <sz val="14"/>
        <color theme="1"/>
        <rFont val="Angsana New"/>
        <family val="1"/>
      </rPr>
      <t>x</t>
    </r>
  </si>
  <si>
    <t>3. จุดเริ่มต้นของการคราก</t>
  </si>
  <si>
    <t>4.1ก</t>
  </si>
  <si>
    <t>4.1ข</t>
  </si>
  <si>
    <r>
      <t>S</t>
    </r>
    <r>
      <rPr>
        <b/>
        <vertAlign val="subscript"/>
        <sz val="14"/>
        <color theme="1"/>
        <rFont val="Angsana New"/>
        <family val="1"/>
      </rPr>
      <t>c</t>
    </r>
  </si>
  <si>
    <t>4.ตรวจสอบแรงเฉือน (มาตรฐานบททที่ 4.2)</t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</si>
  <si>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4"/>
        <color theme="1"/>
        <rFont val="Angsana New"/>
        <family val="1"/>
      </rPr>
      <t>b</t>
    </r>
    <r>
      <rPr>
        <sz val="14"/>
        <color theme="1"/>
        <rFont val="Angsana New"/>
        <family val="1"/>
      </rPr>
      <t>M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  <charset val="2"/>
      </rPr>
      <t xml:space="preserve"> </t>
    </r>
  </si>
  <si>
    <r>
      <rPr>
        <sz val="14"/>
        <color theme="1"/>
        <rFont val="Angsana New"/>
        <family val="1"/>
      </rPr>
      <t>Min.</t>
    </r>
    <r>
      <rPr>
        <sz val="14"/>
        <color theme="1"/>
        <rFont val="Symbol"/>
        <family val="1"/>
        <charset val="2"/>
      </rPr>
      <t xml:space="preserve"> </t>
    </r>
    <r>
      <rPr>
        <sz val="11"/>
        <color theme="1"/>
        <rFont val="Symbol"/>
        <family val="1"/>
        <charset val="2"/>
      </rPr>
      <t>f</t>
    </r>
    <r>
      <rPr>
        <vertAlign val="subscript"/>
        <sz val="14"/>
        <color theme="1"/>
        <rFont val="Angsana New"/>
        <family val="1"/>
      </rPr>
      <t>b</t>
    </r>
    <r>
      <rPr>
        <sz val="14"/>
        <color theme="1"/>
        <rFont val="Angsana New"/>
        <family val="1"/>
      </rPr>
      <t>M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  <charset val="2"/>
      </rPr>
      <t xml:space="preserve"> 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</si>
  <si>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4"/>
        <color theme="1"/>
        <rFont val="Angsana New"/>
        <family val="1"/>
      </rPr>
      <t>b</t>
    </r>
    <r>
      <rPr>
        <sz val="14"/>
        <color theme="1"/>
        <rFont val="Angsana New"/>
        <family val="1"/>
      </rPr>
      <t>M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  <charset val="2"/>
      </rPr>
      <t xml:space="preserve"> &gt; M</t>
    </r>
    <r>
      <rPr>
        <vertAlign val="subscript"/>
        <sz val="14"/>
        <color theme="1"/>
        <rFont val="Angsana New"/>
        <family val="1"/>
      </rPr>
      <t>u</t>
    </r>
  </si>
  <si>
    <t>h</t>
  </si>
  <si>
    <t>h/t</t>
  </si>
  <si>
    <r>
      <t>sqrt(Ekv/F</t>
    </r>
    <r>
      <rPr>
        <vertAlign val="subscript"/>
        <sz val="14"/>
        <color theme="1"/>
        <rFont val="Angsana New"/>
        <family val="1"/>
      </rPr>
      <t>y</t>
    </r>
    <r>
      <rPr>
        <sz val="14"/>
        <color theme="1"/>
        <rFont val="Angsana New"/>
        <family val="1"/>
      </rPr>
      <t>)</t>
    </r>
  </si>
  <si>
    <r>
      <t>1.51sqrt(Ekv/F</t>
    </r>
    <r>
      <rPr>
        <vertAlign val="subscript"/>
        <sz val="14"/>
        <color theme="1"/>
        <rFont val="Angsana New"/>
        <family val="1"/>
      </rPr>
      <t>y</t>
    </r>
    <r>
      <rPr>
        <sz val="14"/>
        <color theme="1"/>
        <rFont val="Angsana New"/>
        <family val="1"/>
      </rPr>
      <t>)</t>
    </r>
  </si>
  <si>
    <r>
      <t>F</t>
    </r>
    <r>
      <rPr>
        <vertAlign val="subscript"/>
        <sz val="14"/>
        <color theme="1"/>
        <rFont val="Angsana New"/>
        <family val="1"/>
      </rPr>
      <t>v</t>
    </r>
  </si>
  <si>
    <r>
      <t>V</t>
    </r>
    <r>
      <rPr>
        <vertAlign val="subscript"/>
        <sz val="14"/>
        <color theme="1"/>
        <rFont val="Angsana New"/>
        <family val="1"/>
      </rPr>
      <t>n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</si>
  <si>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Angsana New"/>
        <family val="1"/>
      </rPr>
      <t>v</t>
    </r>
    <r>
      <rPr>
        <sz val="14"/>
        <color theme="1"/>
        <rFont val="Angsana New"/>
        <family val="1"/>
      </rPr>
      <t>V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  <charset val="2"/>
      </rPr>
      <t xml:space="preserve"> &gt; V</t>
    </r>
    <r>
      <rPr>
        <vertAlign val="subscript"/>
        <sz val="14"/>
        <color theme="1"/>
        <rFont val="Angsana New"/>
        <family val="1"/>
      </rPr>
      <t>u</t>
    </r>
  </si>
  <si>
    <t>5.กำลังต้านทานการยู่ของแผ่นเอว (มาตรฐานบทที่ 4.4)</t>
  </si>
  <si>
    <t>จาก</t>
  </si>
  <si>
    <t>เงื่อนไขตาราง</t>
  </si>
  <si>
    <t>N/t</t>
  </si>
  <si>
    <t>N/h</t>
  </si>
  <si>
    <t>ลักษณะจุดรับน้ำหนักและปีกคาน</t>
  </si>
  <si>
    <t>ลักษณะน้ำหนักบรรทุก</t>
  </si>
  <si>
    <t>C</t>
  </si>
  <si>
    <r>
      <t>C</t>
    </r>
    <r>
      <rPr>
        <vertAlign val="subscript"/>
        <sz val="14"/>
        <color theme="1"/>
        <rFont val="Angsana New"/>
        <family val="1"/>
      </rPr>
      <t>R</t>
    </r>
  </si>
  <si>
    <r>
      <t>C</t>
    </r>
    <r>
      <rPr>
        <vertAlign val="subscript"/>
        <sz val="14"/>
        <color theme="1"/>
        <rFont val="Angsana New"/>
        <family val="1"/>
      </rPr>
      <t>n</t>
    </r>
  </si>
  <si>
    <r>
      <t>C</t>
    </r>
    <r>
      <rPr>
        <vertAlign val="subscript"/>
        <sz val="14"/>
        <color theme="1"/>
        <rFont val="Angsana New"/>
        <family val="1"/>
      </rPr>
      <t>h</t>
    </r>
  </si>
  <si>
    <t>ขีดจำกัด</t>
  </si>
  <si>
    <t>ยึดรั้งกับจุดรับน้ำหนัก</t>
  </si>
  <si>
    <t>เสริมกำลังที่ปีกคาน</t>
  </si>
  <si>
    <t>น้ำหนักบรรทุกที่ปีกคานด้านเดียว</t>
  </si>
  <si>
    <t>จุดปลายคาน</t>
  </si>
  <si>
    <t>ไม่ยึดรั้งกับจุดรับน้ำหนัก</t>
  </si>
  <si>
    <t>ไม่เสริมกำลังที่ปีกคาน</t>
  </si>
  <si>
    <t>ASD</t>
  </si>
  <si>
    <t>LRFD</t>
  </si>
  <si>
    <t xml:space="preserve">ตาราง 4.4-2 เหล็กรูปตัว C ตามมาตรฐานการออกแบบองค์อาคารเหล็กรีดเย็น </t>
  </si>
  <si>
    <t>จากตาราง 4.4-2</t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</si>
  <si>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Angsana New"/>
        <family val="1"/>
      </rPr>
      <t>w</t>
    </r>
  </si>
  <si>
    <r>
      <t>P</t>
    </r>
    <r>
      <rPr>
        <vertAlign val="subscript"/>
        <sz val="14"/>
        <color theme="1"/>
        <rFont val="Angsana New"/>
        <family val="1"/>
      </rPr>
      <t>n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</si>
  <si>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Angsana New"/>
        <family val="1"/>
      </rPr>
      <t>w</t>
    </r>
    <r>
      <rPr>
        <sz val="14"/>
        <color theme="1"/>
        <rFont val="Angsana New"/>
        <family val="1"/>
      </rPr>
      <t>P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  <charset val="2"/>
      </rPr>
      <t xml:space="preserve"> &gt; P</t>
    </r>
    <r>
      <rPr>
        <vertAlign val="subscript"/>
        <sz val="14"/>
        <color theme="1"/>
        <rFont val="Angsana New"/>
        <family val="1"/>
      </rPr>
      <t>u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</si>
  <si>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Angsana New"/>
        <family val="1"/>
      </rPr>
      <t>v</t>
    </r>
    <r>
      <rPr>
        <sz val="14"/>
        <color theme="1"/>
        <rFont val="Angsana New"/>
        <family val="1"/>
      </rPr>
      <t>V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  <charset val="2"/>
      </rPr>
      <t xml:space="preserve"> 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</si>
  <si>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Angsana New"/>
        <family val="1"/>
      </rPr>
      <t>w</t>
    </r>
    <r>
      <rPr>
        <sz val="14"/>
        <color theme="1"/>
        <rFont val="Angsana New"/>
        <family val="1"/>
      </rPr>
      <t>P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  <charset val="2"/>
      </rPr>
      <t xml:space="preserve"> </t>
    </r>
  </si>
  <si>
    <r>
      <rPr>
        <sz val="14"/>
        <color theme="1"/>
        <rFont val="Angsana New"/>
        <family val="1"/>
      </rPr>
      <t>M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</rPr>
      <t>/</t>
    </r>
    <r>
      <rPr>
        <sz val="11"/>
        <color theme="1"/>
        <rFont val="Symbol"/>
        <family val="1"/>
        <charset val="2"/>
      </rPr>
      <t>W</t>
    </r>
    <r>
      <rPr>
        <vertAlign val="subscript"/>
        <sz val="14"/>
        <color theme="1"/>
        <rFont val="Angsana New"/>
        <family val="1"/>
      </rPr>
      <t>b</t>
    </r>
  </si>
  <si>
    <r>
      <rPr>
        <sz val="14"/>
        <color theme="1"/>
        <rFont val="Angsana New"/>
        <family val="1"/>
      </rPr>
      <t>Min.</t>
    </r>
    <r>
      <rPr>
        <sz val="14"/>
        <color theme="1"/>
        <rFont val="Symbol"/>
        <family val="1"/>
        <charset val="2"/>
      </rPr>
      <t xml:space="preserve"> </t>
    </r>
    <r>
      <rPr>
        <sz val="14"/>
        <color theme="1"/>
        <rFont val="Angsana New"/>
        <family val="1"/>
      </rPr>
      <t>M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</rPr>
      <t>/</t>
    </r>
    <r>
      <rPr>
        <sz val="11"/>
        <color theme="1"/>
        <rFont val="Symbol"/>
        <family val="1"/>
        <charset val="2"/>
      </rPr>
      <t>W</t>
    </r>
    <r>
      <rPr>
        <vertAlign val="subscript"/>
        <sz val="14"/>
        <color theme="1"/>
        <rFont val="Angsana New"/>
        <family val="1"/>
      </rPr>
      <t>b</t>
    </r>
  </si>
  <si>
    <r>
      <rPr>
        <sz val="14"/>
        <color theme="1"/>
        <rFont val="Angsana New"/>
        <family val="1"/>
      </rPr>
      <t>M &lt; M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</rPr>
      <t>/</t>
    </r>
    <r>
      <rPr>
        <sz val="11"/>
        <color theme="1"/>
        <rFont val="Symbol"/>
        <family val="1"/>
        <charset val="2"/>
      </rPr>
      <t>W</t>
    </r>
    <r>
      <rPr>
        <vertAlign val="subscript"/>
        <sz val="14"/>
        <color theme="1"/>
        <rFont val="Angsana New"/>
        <family val="1"/>
      </rPr>
      <t>b</t>
    </r>
    <r>
      <rPr>
        <sz val="11"/>
        <color theme="1"/>
        <rFont val="Symbol"/>
        <family val="1"/>
        <charset val="2"/>
      </rPr>
      <t xml:space="preserve"> </t>
    </r>
  </si>
  <si>
    <r>
      <rPr>
        <sz val="14"/>
        <color theme="1"/>
        <rFont val="Angsana New"/>
        <family val="1"/>
      </rPr>
      <t>V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</rPr>
      <t>/</t>
    </r>
    <r>
      <rPr>
        <sz val="11"/>
        <color theme="1"/>
        <rFont val="Symbol"/>
        <family val="1"/>
        <charset val="2"/>
      </rPr>
      <t>W</t>
    </r>
    <r>
      <rPr>
        <vertAlign val="subscript"/>
        <sz val="14"/>
        <color theme="1"/>
        <rFont val="Angsana New"/>
        <family val="1"/>
      </rPr>
      <t>v</t>
    </r>
  </si>
  <si>
    <r>
      <rPr>
        <sz val="14"/>
        <color theme="1"/>
        <rFont val="Angsana New"/>
        <family val="1"/>
      </rPr>
      <t>V &lt; V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</rPr>
      <t>/</t>
    </r>
    <r>
      <rPr>
        <sz val="11"/>
        <color theme="1"/>
        <rFont val="Symbol"/>
        <family val="1"/>
        <charset val="2"/>
      </rPr>
      <t>W</t>
    </r>
    <r>
      <rPr>
        <vertAlign val="subscript"/>
        <sz val="14"/>
        <color theme="1"/>
        <rFont val="Angsana New"/>
        <family val="1"/>
      </rPr>
      <t>v</t>
    </r>
    <r>
      <rPr>
        <sz val="11"/>
        <color theme="1"/>
        <rFont val="Symbol"/>
        <family val="1"/>
        <charset val="2"/>
      </rPr>
      <t xml:space="preserve"> </t>
    </r>
  </si>
  <si>
    <r>
      <rPr>
        <sz val="14"/>
        <color theme="1"/>
        <rFont val="Angsana New"/>
        <family val="1"/>
      </rPr>
      <t>P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</rPr>
      <t>/</t>
    </r>
    <r>
      <rPr>
        <sz val="11"/>
        <color theme="1"/>
        <rFont val="Symbol"/>
        <family val="1"/>
        <charset val="2"/>
      </rPr>
      <t>W</t>
    </r>
    <r>
      <rPr>
        <vertAlign val="subscript"/>
        <sz val="14"/>
        <color theme="1"/>
        <rFont val="Angsana New"/>
        <family val="1"/>
      </rPr>
      <t>w</t>
    </r>
  </si>
  <si>
    <r>
      <rPr>
        <sz val="14"/>
        <color theme="1"/>
        <rFont val="Angsana New"/>
        <family val="1"/>
      </rPr>
      <t>P &lt; P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</rPr>
      <t>/</t>
    </r>
    <r>
      <rPr>
        <sz val="11"/>
        <color theme="1"/>
        <rFont val="Symbol"/>
        <family val="1"/>
        <charset val="2"/>
      </rPr>
      <t>W</t>
    </r>
    <r>
      <rPr>
        <vertAlign val="subscript"/>
        <sz val="14"/>
        <color theme="1"/>
        <rFont val="Angsana New"/>
        <family val="1"/>
      </rPr>
      <t>w</t>
    </r>
    <r>
      <rPr>
        <sz val="11"/>
        <color theme="1"/>
        <rFont val="Symbol"/>
        <family val="1"/>
        <charset val="2"/>
      </rPr>
      <t xml:space="preserve"> </t>
    </r>
  </si>
  <si>
    <r>
      <rPr>
        <sz val="11"/>
        <color theme="1"/>
        <rFont val="Symbol"/>
        <family val="1"/>
        <charset val="2"/>
      </rPr>
      <t>W</t>
    </r>
    <r>
      <rPr>
        <vertAlign val="subscript"/>
        <sz val="11"/>
        <color theme="1"/>
        <rFont val="Angsana New"/>
        <family val="1"/>
      </rPr>
      <t>w</t>
    </r>
  </si>
  <si>
    <t xml:space="preserve">   Project : </t>
  </si>
  <si>
    <t xml:space="preserve">   Date :</t>
  </si>
  <si>
    <t xml:space="preserve">   Owner :</t>
  </si>
  <si>
    <t xml:space="preserve">   Location :</t>
  </si>
  <si>
    <r>
      <t>f = F</t>
    </r>
    <r>
      <rPr>
        <vertAlign val="subscript"/>
        <sz val="14"/>
        <color theme="1"/>
        <rFont val="Angsana New"/>
        <family val="1"/>
      </rPr>
      <t>y</t>
    </r>
  </si>
  <si>
    <r>
      <t>f = F</t>
    </r>
    <r>
      <rPr>
        <vertAlign val="subscript"/>
        <sz val="14"/>
        <color theme="1"/>
        <rFont val="Angsana New"/>
        <family val="1"/>
      </rPr>
      <t>c</t>
    </r>
  </si>
  <si>
    <t>รายการคำนวณการออกแบบโครงสร้างเหล็กขึ้นรูปเย็น</t>
  </si>
  <si>
    <t xml:space="preserve">   Member No :</t>
  </si>
  <si>
    <t xml:space="preserve">   Engineer :</t>
  </si>
  <si>
    <t>วิธีออกแบบ</t>
  </si>
  <si>
    <t>รายการคำนวณนี้ออกแบบด้วยวิธี</t>
  </si>
  <si>
    <t>ชนิดหน้าตัด</t>
  </si>
  <si>
    <t>Load</t>
  </si>
  <si>
    <t>Length</t>
  </si>
  <si>
    <t>พื้นที่หน้าตัดรวม, A</t>
  </si>
  <si>
    <t>ค่าคงทีเกี่ยวกับแรงบิด (St. Venant tortional constant)</t>
  </si>
  <si>
    <t>ค่าคงที่ของการห่อตัว (warping constant)</t>
  </si>
  <si>
    <t>สมมติให้</t>
  </si>
  <si>
    <t>f = Fy</t>
  </si>
  <si>
    <t>แผ่นเสริมกำลัง</t>
  </si>
  <si>
    <t>มีแผ่นเสริมกำลัง</t>
  </si>
  <si>
    <t>ไม่มีแผ่นเสริมกำลัง</t>
  </si>
  <si>
    <t xml:space="preserve"> คำนวณหาคุณสมบัติของหน้าตัดใหม่</t>
  </si>
  <si>
    <t>จุดเริ่มต้นของการคราก</t>
  </si>
  <si>
    <t xml:space="preserve">ตรวจสอบแรงเฉือน </t>
  </si>
  <si>
    <t>กำลังต้านทานการยู่ของแผ่นเอว</t>
  </si>
  <si>
    <t>1.กำลังตามแนวแกน (มาตรฐานบทที่ 4.1)</t>
  </si>
  <si>
    <t>a) การโก่งเดาะเนื่องจากการดัด</t>
  </si>
  <si>
    <r>
      <t>K</t>
    </r>
    <r>
      <rPr>
        <vertAlign val="subscript"/>
        <sz val="14"/>
        <color theme="1"/>
        <rFont val="Angsana New"/>
        <family val="1"/>
      </rPr>
      <t>x</t>
    </r>
    <r>
      <rPr>
        <sz val="14"/>
        <color theme="1"/>
        <rFont val="Angsana New"/>
        <family val="1"/>
      </rPr>
      <t>L</t>
    </r>
    <r>
      <rPr>
        <vertAlign val="subscript"/>
        <sz val="14"/>
        <color theme="1"/>
        <rFont val="Angsana New"/>
        <family val="1"/>
      </rPr>
      <t>x</t>
    </r>
    <r>
      <rPr>
        <sz val="14"/>
        <color theme="1"/>
        <rFont val="Angsana New"/>
        <family val="1"/>
      </rPr>
      <t>/r</t>
    </r>
    <r>
      <rPr>
        <vertAlign val="subscript"/>
        <sz val="14"/>
        <color theme="1"/>
        <rFont val="Angsana New"/>
        <family val="1"/>
      </rPr>
      <t>x</t>
    </r>
    <r>
      <rPr>
        <sz val="14"/>
        <color theme="1"/>
        <rFont val="Angsana New"/>
        <family val="1"/>
      </rPr>
      <t xml:space="preserve"> </t>
    </r>
  </si>
  <si>
    <r>
      <t>K</t>
    </r>
    <r>
      <rPr>
        <vertAlign val="subscript"/>
        <sz val="14"/>
        <color theme="1"/>
        <rFont val="Angsana New"/>
        <family val="1"/>
      </rPr>
      <t>y</t>
    </r>
    <r>
      <rPr>
        <sz val="14"/>
        <color theme="1"/>
        <rFont val="Angsana New"/>
        <family val="1"/>
      </rPr>
      <t>L</t>
    </r>
    <r>
      <rPr>
        <vertAlign val="subscript"/>
        <sz val="14"/>
        <color theme="1"/>
        <rFont val="Angsana New"/>
        <family val="1"/>
      </rPr>
      <t>y</t>
    </r>
    <r>
      <rPr>
        <sz val="14"/>
        <color theme="1"/>
        <rFont val="Angsana New"/>
        <family val="1"/>
      </rPr>
      <t>/r</t>
    </r>
    <r>
      <rPr>
        <vertAlign val="subscript"/>
        <sz val="14"/>
        <color theme="1"/>
        <rFont val="Angsana New"/>
        <family val="1"/>
      </rPr>
      <t>y</t>
    </r>
    <r>
      <rPr>
        <sz val="14"/>
        <color theme="1"/>
        <rFont val="Angsana New"/>
        <family val="1"/>
      </rPr>
      <t xml:space="preserve"> </t>
    </r>
  </si>
  <si>
    <r>
      <t>r</t>
    </r>
    <r>
      <rPr>
        <vertAlign val="subscript"/>
        <sz val="14"/>
        <color theme="1"/>
        <rFont val="Angsana New"/>
        <family val="1"/>
      </rPr>
      <t>x</t>
    </r>
  </si>
  <si>
    <r>
      <rPr>
        <sz val="14"/>
        <color theme="1"/>
        <rFont val="Angsana New"/>
        <family val="1"/>
      </rPr>
      <t>F</t>
    </r>
    <r>
      <rPr>
        <vertAlign val="subscript"/>
        <sz val="14"/>
        <color theme="1"/>
        <rFont val="Angsana New"/>
        <family val="1"/>
      </rPr>
      <t>e</t>
    </r>
  </si>
  <si>
    <t>b) ตรวจสอบการโก่งเดาะเนื่องจากการดัดและการบิด</t>
  </si>
  <si>
    <t>B</t>
  </si>
  <si>
    <r>
      <rPr>
        <sz val="14"/>
        <color theme="1"/>
        <rFont val="Symbol"/>
        <family val="1"/>
        <charset val="2"/>
      </rPr>
      <t>s</t>
    </r>
    <r>
      <rPr>
        <vertAlign val="subscript"/>
        <sz val="14"/>
        <color theme="1"/>
        <rFont val="Angsana New"/>
        <family val="1"/>
      </rPr>
      <t>ex</t>
    </r>
  </si>
  <si>
    <t>c) หาการโก่งเดาะควบคุม</t>
  </si>
  <si>
    <r>
      <t>l</t>
    </r>
    <r>
      <rPr>
        <vertAlign val="subscript"/>
        <sz val="12"/>
        <color theme="1"/>
        <rFont val="Angsana New"/>
        <family val="1"/>
      </rPr>
      <t>c</t>
    </r>
  </si>
  <si>
    <r>
      <rPr>
        <sz val="14"/>
        <color theme="1"/>
        <rFont val="Angsana New"/>
        <family val="1"/>
      </rPr>
      <t>F</t>
    </r>
    <r>
      <rPr>
        <vertAlign val="subscript"/>
        <sz val="14"/>
        <color theme="1"/>
        <rFont val="Angsana New"/>
        <family val="1"/>
      </rPr>
      <t>n</t>
    </r>
  </si>
  <si>
    <r>
      <t>2.พื้นที่หน้าตัดประสิทธิผลที่มีหน่วยแรงรับแรงอัดเท่ากับ F</t>
    </r>
    <r>
      <rPr>
        <b/>
        <vertAlign val="subscript"/>
        <sz val="14"/>
        <color theme="1"/>
        <rFont val="Angsana New"/>
        <family val="1"/>
      </rPr>
      <t>n</t>
    </r>
  </si>
  <si>
    <t xml:space="preserve">a) แรงกดที่แผ่นปีก </t>
  </si>
  <si>
    <t>f</t>
  </si>
  <si>
    <r>
      <t>คำนวณหา A</t>
    </r>
    <r>
      <rPr>
        <b/>
        <vertAlign val="subscript"/>
        <sz val="14"/>
        <color theme="1"/>
        <rFont val="Angsana New"/>
        <family val="1"/>
      </rPr>
      <t>e</t>
    </r>
  </si>
  <si>
    <t>ปลายยื่นบน</t>
  </si>
  <si>
    <t>ปลายยื่นล่าง</t>
  </si>
  <si>
    <r>
      <t>A</t>
    </r>
    <r>
      <rPr>
        <b/>
        <vertAlign val="subscript"/>
        <sz val="14"/>
        <color theme="1"/>
        <rFont val="Angsana New"/>
        <family val="1"/>
      </rPr>
      <t>e</t>
    </r>
  </si>
  <si>
    <r>
      <t>4.โมดูลัสหน้าตัดอิลาสติกของหน้าตัดประสิทธิผล, S</t>
    </r>
    <r>
      <rPr>
        <b/>
        <vertAlign val="subscript"/>
        <sz val="14"/>
        <color theme="1"/>
        <rFont val="Angsana New"/>
        <family val="1"/>
      </rPr>
      <t>e</t>
    </r>
    <r>
      <rPr>
        <b/>
        <sz val="14"/>
        <color theme="1"/>
        <rFont val="Angsana New"/>
        <family val="1"/>
      </rPr>
      <t xml:space="preserve"> ที่มีหน่วนรับแรงอัดที่ F</t>
    </r>
    <r>
      <rPr>
        <b/>
        <vertAlign val="subscript"/>
        <sz val="14"/>
        <color theme="1"/>
        <rFont val="Angsana New"/>
        <family val="1"/>
      </rPr>
      <t>c</t>
    </r>
  </si>
  <si>
    <t>5. จุดเริ่มต้นของการคราก</t>
  </si>
  <si>
    <t>6.ตรวจสอบแรงเฉือน (มาตรฐานบททที่ 4.2)</t>
  </si>
  <si>
    <t>7.ผลรวมแรงดัดและแรงเฉือน</t>
  </si>
  <si>
    <t>8.ผลรวมการรับแรงอัดและแรงดัดร่วมกัน</t>
  </si>
  <si>
    <r>
      <rPr>
        <sz val="11"/>
        <color theme="1"/>
        <rFont val="Angsana New"/>
        <family val="1"/>
      </rPr>
      <t>P</t>
    </r>
    <r>
      <rPr>
        <vertAlign val="subscript"/>
        <sz val="11"/>
        <color theme="1"/>
        <rFont val="Angsana New"/>
        <family val="1"/>
      </rPr>
      <t xml:space="preserve">u </t>
    </r>
    <r>
      <rPr>
        <sz val="11"/>
        <color theme="1"/>
        <rFont val="Angsana New"/>
        <family val="1"/>
      </rPr>
      <t>/</t>
    </r>
    <r>
      <rPr>
        <vertAlign val="subscript"/>
        <sz val="11"/>
        <color theme="1"/>
        <rFont val="Angsana New"/>
        <family val="1"/>
      </rPr>
      <t xml:space="preserve"> </t>
    </r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Angsana New"/>
        <family val="1"/>
      </rPr>
      <t>c</t>
    </r>
    <r>
      <rPr>
        <sz val="14"/>
        <color theme="1"/>
        <rFont val="Angsana New"/>
        <family val="1"/>
      </rPr>
      <t>P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  <charset val="2"/>
      </rPr>
      <t xml:space="preserve"> </t>
    </r>
  </si>
  <si>
    <r>
      <t>C</t>
    </r>
    <r>
      <rPr>
        <vertAlign val="subscript"/>
        <sz val="14"/>
        <color theme="1"/>
        <rFont val="Angsana New"/>
        <family val="1"/>
      </rPr>
      <t>mx</t>
    </r>
  </si>
  <si>
    <r>
      <t>P</t>
    </r>
    <r>
      <rPr>
        <vertAlign val="subscript"/>
        <sz val="14"/>
        <color theme="1"/>
        <rFont val="Angsana New"/>
        <family val="1"/>
      </rPr>
      <t>ex</t>
    </r>
  </si>
  <si>
    <r>
      <t>I</t>
    </r>
    <r>
      <rPr>
        <vertAlign val="subscript"/>
        <sz val="14"/>
        <color theme="1"/>
        <rFont val="Angsana New"/>
        <family val="1"/>
      </rPr>
      <t>x</t>
    </r>
  </si>
  <si>
    <r>
      <rPr>
        <sz val="14"/>
        <color theme="1"/>
        <rFont val="Symbol"/>
        <family val="1"/>
        <charset val="2"/>
      </rPr>
      <t>a</t>
    </r>
    <r>
      <rPr>
        <vertAlign val="subscript"/>
        <sz val="14"/>
        <color theme="1"/>
        <rFont val="Angsana New"/>
        <family val="1"/>
      </rPr>
      <t>x</t>
    </r>
  </si>
  <si>
    <r>
      <rPr>
        <sz val="11"/>
        <color theme="1"/>
        <rFont val="Angsana New"/>
        <family val="1"/>
      </rPr>
      <t>P</t>
    </r>
    <r>
      <rPr>
        <vertAlign val="subscript"/>
        <sz val="11"/>
        <color theme="1"/>
        <rFont val="Angsana New"/>
        <family val="1"/>
      </rPr>
      <t xml:space="preserve">u </t>
    </r>
    <r>
      <rPr>
        <sz val="11"/>
        <color theme="1"/>
        <rFont val="Angsana New"/>
        <family val="1"/>
      </rPr>
      <t>/</t>
    </r>
    <r>
      <rPr>
        <vertAlign val="subscript"/>
        <sz val="11"/>
        <color theme="1"/>
        <rFont val="Angsana New"/>
        <family val="1"/>
      </rPr>
      <t xml:space="preserve"> </t>
    </r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Angsana New"/>
        <family val="1"/>
      </rPr>
      <t>c</t>
    </r>
    <r>
      <rPr>
        <sz val="14"/>
        <color theme="1"/>
        <rFont val="Angsana New"/>
        <family val="1"/>
      </rPr>
      <t>P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  <charset val="2"/>
      </rPr>
      <t xml:space="preserve"> &gt; 0.15</t>
    </r>
  </si>
  <si>
    <t>6.2-9</t>
  </si>
  <si>
    <t>6.2-10</t>
  </si>
  <si>
    <r>
      <rPr>
        <sz val="11"/>
        <color theme="1"/>
        <rFont val="Angsana New"/>
        <family val="1"/>
      </rPr>
      <t>P</t>
    </r>
    <r>
      <rPr>
        <vertAlign val="subscript"/>
        <sz val="11"/>
        <color theme="1"/>
        <rFont val="Angsana New"/>
        <family val="1"/>
      </rPr>
      <t xml:space="preserve">u </t>
    </r>
    <r>
      <rPr>
        <sz val="11"/>
        <color theme="1"/>
        <rFont val="Angsana New"/>
        <family val="1"/>
      </rPr>
      <t>/</t>
    </r>
    <r>
      <rPr>
        <vertAlign val="subscript"/>
        <sz val="11"/>
        <color theme="1"/>
        <rFont val="Angsana New"/>
        <family val="1"/>
      </rPr>
      <t xml:space="preserve"> </t>
    </r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Angsana New"/>
        <family val="1"/>
      </rPr>
      <t>c</t>
    </r>
    <r>
      <rPr>
        <sz val="14"/>
        <color theme="1"/>
        <rFont val="Angsana New"/>
        <family val="1"/>
      </rPr>
      <t>P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  <charset val="2"/>
      </rPr>
      <t xml:space="preserve"> &lt;= 0.15</t>
    </r>
  </si>
  <si>
    <t>6.2-11</t>
  </si>
  <si>
    <r>
      <t>P</t>
    </r>
    <r>
      <rPr>
        <vertAlign val="subscript"/>
        <sz val="14"/>
        <color theme="1"/>
        <rFont val="Angsana New"/>
        <family val="1"/>
      </rPr>
      <t>no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</si>
  <si>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Angsana New"/>
        <family val="1"/>
      </rPr>
      <t>c</t>
    </r>
    <r>
      <rPr>
        <sz val="14"/>
        <color theme="1"/>
        <rFont val="Angsana New"/>
        <family val="1"/>
      </rPr>
      <t>P</t>
    </r>
    <r>
      <rPr>
        <vertAlign val="subscript"/>
        <sz val="14"/>
        <color theme="1"/>
        <rFont val="Angsana New"/>
        <family val="1"/>
      </rPr>
      <t>no</t>
    </r>
    <r>
      <rPr>
        <sz val="14"/>
        <color theme="1"/>
        <rFont val="Angsana New"/>
        <family val="1"/>
        <charset val="2"/>
      </rPr>
      <t xml:space="preserve"> </t>
    </r>
  </si>
  <si>
    <t>Final Check</t>
  </si>
  <si>
    <r>
      <t>W</t>
    </r>
    <r>
      <rPr>
        <vertAlign val="subscript"/>
        <sz val="14"/>
        <color theme="1"/>
        <rFont val="Angsana New"/>
        <family val="1"/>
      </rPr>
      <t>c</t>
    </r>
    <r>
      <rPr>
        <sz val="14"/>
        <color theme="1"/>
        <rFont val="Angsana New"/>
        <family val="1"/>
      </rPr>
      <t xml:space="preserve"> P</t>
    </r>
    <r>
      <rPr>
        <vertAlign val="subscript"/>
        <sz val="14"/>
        <color theme="1"/>
        <rFont val="Angsana New"/>
        <family val="1"/>
      </rPr>
      <t>u</t>
    </r>
    <r>
      <rPr>
        <sz val="14"/>
        <color theme="1"/>
        <rFont val="Angsana New"/>
        <family val="1"/>
      </rPr>
      <t xml:space="preserve"> / P</t>
    </r>
    <r>
      <rPr>
        <vertAlign val="subscript"/>
        <sz val="14"/>
        <color theme="1"/>
        <rFont val="Angsana New"/>
        <family val="1"/>
      </rPr>
      <t>n</t>
    </r>
  </si>
  <si>
    <r>
      <rPr>
        <sz val="14"/>
        <color theme="1"/>
        <rFont val="Angsana New"/>
        <family val="1"/>
      </rPr>
      <t>P</t>
    </r>
    <r>
      <rPr>
        <vertAlign val="subscript"/>
        <sz val="14"/>
        <color theme="1"/>
        <rFont val="Angsana New"/>
        <family val="1"/>
      </rPr>
      <t>no</t>
    </r>
    <r>
      <rPr>
        <sz val="14"/>
        <color theme="1"/>
        <rFont val="Angsana New"/>
        <family val="1"/>
      </rPr>
      <t>/</t>
    </r>
    <r>
      <rPr>
        <sz val="11"/>
        <color theme="1"/>
        <rFont val="Symbol"/>
        <family val="1"/>
        <charset val="2"/>
      </rPr>
      <t>W</t>
    </r>
    <r>
      <rPr>
        <vertAlign val="subscript"/>
        <sz val="14"/>
        <color theme="1"/>
        <rFont val="Angsana New"/>
        <family val="1"/>
      </rPr>
      <t>c</t>
    </r>
  </si>
  <si>
    <t>9.กำลังต้านทานการยู่ของแผ่นเอว (มาตรฐานบทที่ 4.4)</t>
  </si>
  <si>
    <t>P แรงกด</t>
  </si>
  <si>
    <t>P ด้านข้าง</t>
  </si>
  <si>
    <t>10.ผลรวมแรงดัดและการยู่ของแผ่นเอว</t>
  </si>
  <si>
    <t>Load Combination</t>
  </si>
  <si>
    <t>P</t>
  </si>
  <si>
    <t>4.การออกแบบคานเหล็กขึ้นรูปเย็น</t>
  </si>
  <si>
    <t>4.การออกแบบเสาเหล็กขึ้นรูปเย็น</t>
  </si>
  <si>
    <t xml:space="preserve">กำลังโก่งเดาะด้านข้างจากการบิด </t>
  </si>
  <si>
    <t>พื้นที่หน้าตัดประสิทธิผล</t>
  </si>
  <si>
    <t>ผลรวมแรงดัดและแรงเฉือน</t>
  </si>
  <si>
    <t>ผลรวมการรับแรงอัดและแรงดัดร่วมกัน</t>
  </si>
  <si>
    <t>ผลรวมแรงดัดและการยู่ของแผ่นเอว</t>
  </si>
  <si>
    <t>g</t>
  </si>
  <si>
    <r>
      <t>sin(</t>
    </r>
    <r>
      <rPr>
        <sz val="12"/>
        <color theme="1"/>
        <rFont val="Symbol"/>
        <family val="1"/>
        <charset val="2"/>
      </rPr>
      <t>g</t>
    </r>
    <r>
      <rPr>
        <sz val="14"/>
        <color theme="1"/>
        <rFont val="Angsana New"/>
        <family val="1"/>
      </rPr>
      <t>)</t>
    </r>
  </si>
  <si>
    <r>
      <t>cos(</t>
    </r>
    <r>
      <rPr>
        <sz val="12"/>
        <color theme="1"/>
        <rFont val="Symbol"/>
        <family val="1"/>
        <charset val="2"/>
      </rPr>
      <t>g</t>
    </r>
    <r>
      <rPr>
        <sz val="14"/>
        <color theme="1"/>
        <rFont val="Angsana New"/>
        <family val="1"/>
      </rPr>
      <t>)</t>
    </r>
  </si>
  <si>
    <t>'Show DBC'!H44</t>
  </si>
  <si>
    <t>d) โมเมนต์ความเฉื่อยรอบแกน y</t>
  </si>
  <si>
    <t>e) ผลคูณความเฉื่อย</t>
  </si>
  <si>
    <r>
      <t>I</t>
    </r>
    <r>
      <rPr>
        <vertAlign val="subscript"/>
        <sz val="14"/>
        <color theme="1"/>
        <rFont val="Angsana New"/>
        <family val="1"/>
      </rPr>
      <t>xy</t>
    </r>
  </si>
  <si>
    <t>b(a/2+r)(b/2+r)</t>
  </si>
  <si>
    <r>
      <t>0.5r</t>
    </r>
    <r>
      <rPr>
        <vertAlign val="superscript"/>
        <sz val="14"/>
        <color theme="1"/>
        <rFont val="Angsana New"/>
        <family val="1"/>
      </rPr>
      <t>3</t>
    </r>
  </si>
  <si>
    <r>
      <t>0.285ar</t>
    </r>
    <r>
      <rPr>
        <vertAlign val="superscript"/>
        <sz val="14"/>
        <color theme="1"/>
        <rFont val="Angsana New"/>
        <family val="1"/>
      </rPr>
      <t>2</t>
    </r>
  </si>
  <si>
    <r>
      <t>tbbar</t>
    </r>
    <r>
      <rPr>
        <vertAlign val="superscript"/>
        <sz val="14"/>
        <color theme="1"/>
        <rFont val="Angsana New"/>
        <family val="1"/>
      </rPr>
      <t>2</t>
    </r>
  </si>
  <si>
    <r>
      <t>abar</t>
    </r>
    <r>
      <rPr>
        <vertAlign val="superscript"/>
        <sz val="14"/>
        <color theme="1"/>
        <rFont val="Angsana New"/>
        <family val="1"/>
      </rPr>
      <t>2</t>
    </r>
  </si>
  <si>
    <r>
      <t>bbar</t>
    </r>
    <r>
      <rPr>
        <vertAlign val="superscript"/>
        <sz val="14"/>
        <color theme="1"/>
        <rFont val="Angsana New"/>
        <family val="1"/>
      </rPr>
      <t>2</t>
    </r>
  </si>
  <si>
    <t>2abarbbar</t>
  </si>
  <si>
    <r>
      <t>4</t>
    </r>
    <r>
      <rPr>
        <sz val="14"/>
        <color theme="1"/>
        <rFont val="Symbol"/>
        <family val="1"/>
        <charset val="2"/>
      </rPr>
      <t>a</t>
    </r>
    <r>
      <rPr>
        <sz val="14"/>
        <color theme="1"/>
        <rFont val="Angsana New"/>
        <family val="1"/>
      </rPr>
      <t>bbarcbar</t>
    </r>
  </si>
  <si>
    <t>6abarcbar</t>
  </si>
  <si>
    <r>
      <t>4</t>
    </r>
    <r>
      <rPr>
        <sz val="14"/>
        <color theme="1"/>
        <rFont val="Symbol"/>
        <family val="1"/>
        <charset val="2"/>
      </rPr>
      <t>a</t>
    </r>
    <r>
      <rPr>
        <sz val="14"/>
        <color theme="1"/>
        <rFont val="Angsana New"/>
        <family val="1"/>
      </rPr>
      <t>cbar</t>
    </r>
    <r>
      <rPr>
        <vertAlign val="superscript"/>
        <sz val="14"/>
        <color theme="1"/>
        <rFont val="Angsana New"/>
        <family val="1"/>
      </rPr>
      <t>2</t>
    </r>
  </si>
  <si>
    <r>
      <t>3abar</t>
    </r>
    <r>
      <rPr>
        <vertAlign val="superscript"/>
        <sz val="14"/>
        <color theme="1"/>
        <rFont val="Angsana New"/>
        <family val="1"/>
      </rPr>
      <t>2</t>
    </r>
  </si>
  <si>
    <t>3abarbbar</t>
  </si>
  <si>
    <t>4bbarcbar</t>
  </si>
  <si>
    <t>2abarcbar</t>
  </si>
  <si>
    <r>
      <t>cbar</t>
    </r>
    <r>
      <rPr>
        <vertAlign val="superscript"/>
        <sz val="14"/>
        <color theme="1"/>
        <rFont val="Angsana New"/>
        <family val="1"/>
      </rPr>
      <t>2</t>
    </r>
  </si>
  <si>
    <t>12(abar+2bbar+2cbar)</t>
  </si>
  <si>
    <r>
      <t>เนื่องจากหน้าตัดสมมาตรสองแกน F</t>
    </r>
    <r>
      <rPr>
        <vertAlign val="subscript"/>
        <sz val="14"/>
        <color theme="1"/>
        <rFont val="Angsana New"/>
        <family val="1"/>
      </rPr>
      <t xml:space="preserve">e </t>
    </r>
    <r>
      <rPr>
        <sz val="14"/>
        <color theme="1"/>
        <rFont val="Angsana New"/>
        <family val="1"/>
      </rPr>
      <t>=</t>
    </r>
    <r>
      <rPr>
        <sz val="14"/>
        <color theme="1"/>
        <rFont val="Angsana New"/>
        <family val="1"/>
        <charset val="2"/>
      </rPr>
      <t xml:space="preserve"> </t>
    </r>
    <r>
      <rPr>
        <sz val="14"/>
        <color theme="1"/>
        <rFont val="Symbol"/>
        <family val="1"/>
        <charset val="2"/>
      </rPr>
      <t>s</t>
    </r>
    <r>
      <rPr>
        <vertAlign val="subscript"/>
        <sz val="14"/>
        <color theme="1"/>
        <rFont val="Angsana New"/>
        <family val="1"/>
      </rPr>
      <t>t</t>
    </r>
  </si>
  <si>
    <t xml:space="preserve">ตาราง 4.4-3 เหล็กรูปตัว Z ตามมาตรฐานการออกแบบองค์อาคารเหล็กรีดเย็น </t>
  </si>
  <si>
    <t>Try</t>
  </si>
  <si>
    <t>H × A × B</t>
  </si>
  <si>
    <r>
      <t>C</t>
    </r>
    <r>
      <rPr>
        <vertAlign val="subscript"/>
        <sz val="14"/>
        <color theme="1"/>
        <rFont val="Angsana New"/>
        <family val="1"/>
      </rPr>
      <t>x</t>
    </r>
  </si>
  <si>
    <r>
      <t>C</t>
    </r>
    <r>
      <rPr>
        <vertAlign val="subscript"/>
        <sz val="14"/>
        <color theme="1"/>
        <rFont val="Angsana New"/>
        <family val="1"/>
      </rPr>
      <t>y</t>
    </r>
  </si>
  <si>
    <r>
      <t>i</t>
    </r>
    <r>
      <rPr>
        <vertAlign val="subscript"/>
        <sz val="14"/>
        <color theme="1"/>
        <rFont val="Angsana New"/>
        <family val="1"/>
      </rPr>
      <t>x</t>
    </r>
  </si>
  <si>
    <r>
      <t>i</t>
    </r>
    <r>
      <rPr>
        <vertAlign val="subscript"/>
        <sz val="14"/>
        <color theme="1"/>
        <rFont val="Angsana New"/>
        <family val="1"/>
      </rPr>
      <t>y</t>
    </r>
  </si>
  <si>
    <r>
      <t>Z</t>
    </r>
    <r>
      <rPr>
        <vertAlign val="subscript"/>
        <sz val="14"/>
        <color theme="1"/>
        <rFont val="Angsana New"/>
        <family val="1"/>
      </rPr>
      <t>x</t>
    </r>
  </si>
  <si>
    <r>
      <t>Z</t>
    </r>
    <r>
      <rPr>
        <vertAlign val="subscript"/>
        <sz val="14"/>
        <color theme="1"/>
        <rFont val="Angsana New"/>
        <family val="1"/>
      </rPr>
      <t>y</t>
    </r>
  </si>
  <si>
    <r>
      <t>S</t>
    </r>
    <r>
      <rPr>
        <vertAlign val="subscript"/>
        <sz val="14"/>
        <color theme="1"/>
        <rFont val="Angsana New"/>
        <family val="1"/>
      </rPr>
      <t>y</t>
    </r>
  </si>
  <si>
    <t>ขนาด
mm.</t>
  </si>
  <si>
    <t>ความหนาระบุ
mm.</t>
  </si>
  <si>
    <r>
      <t>พื้นที่หน้าตัด
cm</t>
    </r>
    <r>
      <rPr>
        <vertAlign val="superscript"/>
        <sz val="14"/>
        <color theme="1"/>
        <rFont val="Angsana New"/>
        <family val="1"/>
      </rPr>
      <t>2</t>
    </r>
  </si>
  <si>
    <t>มวลต่อเมตร
kg/m</t>
  </si>
  <si>
    <r>
      <t>โมเมนต์ความเฉื่อย
cm.</t>
    </r>
    <r>
      <rPr>
        <vertAlign val="superscript"/>
        <sz val="14"/>
        <color theme="1"/>
        <rFont val="Angsana New"/>
        <family val="1"/>
      </rPr>
      <t>4</t>
    </r>
  </si>
  <si>
    <t>ระยะจากจุดศูนย์ถ่วง
cm.</t>
  </si>
  <si>
    <t>รัศมีไจเรชัน
cm.</t>
  </si>
  <si>
    <r>
      <t>มอดุลัสภาคตัด
cm.</t>
    </r>
    <r>
      <rPr>
        <vertAlign val="superscript"/>
        <sz val="14"/>
        <color theme="1"/>
        <rFont val="Angsana New"/>
        <family val="1"/>
      </rPr>
      <t>3</t>
    </r>
  </si>
  <si>
    <t>ระยะจากศูนย์แรงเฉือน
cm.</t>
  </si>
  <si>
    <t>เหล็กตัวซีไม่มีขอบ เหล็กรางน้ำ (Light Channel Steel)</t>
  </si>
  <si>
    <t>เหล็กตัวซีมีขอบ  (Lip Channel Steel)</t>
  </si>
  <si>
    <t>เหล็กตัวแซด (Light Z Steel)</t>
  </si>
  <si>
    <r>
      <t>I</t>
    </r>
    <r>
      <rPr>
        <vertAlign val="subscript"/>
        <sz val="14"/>
        <color theme="1"/>
        <rFont val="Angsana New"/>
        <family val="1"/>
      </rPr>
      <t>u</t>
    </r>
  </si>
  <si>
    <r>
      <t>I</t>
    </r>
    <r>
      <rPr>
        <vertAlign val="subscript"/>
        <sz val="14"/>
        <color theme="1"/>
        <rFont val="Angsana New"/>
        <family val="1"/>
      </rPr>
      <t>v</t>
    </r>
  </si>
  <si>
    <r>
      <t>i</t>
    </r>
    <r>
      <rPr>
        <vertAlign val="subscript"/>
        <sz val="14"/>
        <color theme="1"/>
        <rFont val="Angsana New"/>
        <family val="1"/>
      </rPr>
      <t>u</t>
    </r>
  </si>
  <si>
    <r>
      <t>i</t>
    </r>
    <r>
      <rPr>
        <vertAlign val="subscript"/>
        <sz val="14"/>
        <color theme="1"/>
        <rFont val="Angsana New"/>
        <family val="1"/>
      </rPr>
      <t>v</t>
    </r>
  </si>
  <si>
    <t>เหล็กตัวแซดมีขอบ (Lip Z Steel)</t>
  </si>
  <si>
    <r>
      <t xml:space="preserve">tan </t>
    </r>
    <r>
      <rPr>
        <sz val="14"/>
        <color theme="1"/>
        <rFont val="Symbol"/>
        <family val="1"/>
        <charset val="2"/>
      </rPr>
      <t>a</t>
    </r>
  </si>
  <si>
    <t>ขนาดหน้าตัดเหล็ก</t>
  </si>
  <si>
    <t>กำหนดเอง</t>
  </si>
  <si>
    <t>_450×75×75</t>
  </si>
  <si>
    <t>_400×75×75</t>
  </si>
  <si>
    <t>_350×50×50</t>
  </si>
  <si>
    <t>_300×50×50</t>
  </si>
  <si>
    <t>_250×75×75</t>
  </si>
  <si>
    <t>_250×50×50</t>
  </si>
  <si>
    <t>_200×75×75</t>
  </si>
  <si>
    <t>_200×50×50</t>
  </si>
  <si>
    <t>_150×75×75</t>
  </si>
  <si>
    <t>_150×50×50</t>
  </si>
  <si>
    <t>_120×40×40</t>
  </si>
  <si>
    <t>_100×50×50</t>
  </si>
  <si>
    <t>_100×40×40</t>
  </si>
  <si>
    <t>_80×40×40</t>
  </si>
  <si>
    <t>_60×30×30</t>
  </si>
  <si>
    <t>_40×40×40</t>
  </si>
  <si>
    <t>_250×75×25</t>
  </si>
  <si>
    <t>_200×75×20</t>
  </si>
  <si>
    <t>Light C Thk.</t>
  </si>
  <si>
    <t>Thickness</t>
  </si>
  <si>
    <t>Light Channel Steel</t>
  </si>
  <si>
    <t>Light_Channel_Steel</t>
  </si>
  <si>
    <t>Lip_Channel_Steel</t>
  </si>
  <si>
    <t>Light_Z_Steel</t>
  </si>
  <si>
    <t>Lip_Z_Steel</t>
  </si>
  <si>
    <t xml:space="preserve">เหล็กตัวซีมีขอบ  </t>
  </si>
  <si>
    <t>เหล็กตัวแซด</t>
  </si>
  <si>
    <t>เหล็กตัวแซดมีขอบ</t>
  </si>
  <si>
    <t>Lip Channel Steel</t>
  </si>
  <si>
    <t>Lip C Thk.</t>
  </si>
  <si>
    <t>_200×75×25</t>
  </si>
  <si>
    <t>_150×75×25</t>
  </si>
  <si>
    <t>_150×75×20</t>
  </si>
  <si>
    <t>_150×65×20</t>
  </si>
  <si>
    <t>_150×50×20</t>
  </si>
  <si>
    <t>_125×50×20</t>
  </si>
  <si>
    <t>_125×60×25</t>
  </si>
  <si>
    <t>_120×60×20</t>
  </si>
  <si>
    <t>_120×40×20</t>
  </si>
  <si>
    <t>_100×50×20</t>
  </si>
  <si>
    <t>_75×45×15</t>
  </si>
  <si>
    <t>_60×30×10</t>
  </si>
  <si>
    <t>Light Z Steel</t>
  </si>
  <si>
    <t>Light Z Thk.</t>
  </si>
  <si>
    <t>_75×30×30</t>
  </si>
  <si>
    <t>_40×20×20</t>
  </si>
  <si>
    <t>_75×40×30</t>
  </si>
  <si>
    <t>_75×30×20</t>
  </si>
  <si>
    <t>_60×30×30_z</t>
  </si>
  <si>
    <t>_100×50×50_z</t>
  </si>
  <si>
    <t>Lip Z Steel</t>
  </si>
  <si>
    <t>Lip Z Thk.</t>
  </si>
  <si>
    <t>_100×50×20_Z</t>
  </si>
  <si>
    <t>เหล็กตัวซีไม่มีขอบ (เหล็กรางน้ำ)</t>
  </si>
  <si>
    <t>A
mm.</t>
  </si>
  <si>
    <t>B
mm.</t>
  </si>
  <si>
    <t>C
mm.</t>
  </si>
  <si>
    <t>Gamma</t>
  </si>
  <si>
    <t>กำลังตามแนวแกน</t>
  </si>
  <si>
    <r>
      <rPr>
        <sz val="14"/>
        <color theme="1"/>
        <rFont val="Angsana New"/>
        <family val="1"/>
      </rPr>
      <t>P</t>
    </r>
    <r>
      <rPr>
        <vertAlign val="subscript"/>
        <sz val="14"/>
        <color theme="1"/>
        <rFont val="Angsana New"/>
        <family val="1"/>
      </rPr>
      <t xml:space="preserve">u </t>
    </r>
    <r>
      <rPr>
        <sz val="14"/>
        <color theme="1"/>
        <rFont val="Angsana New"/>
        <family val="1"/>
      </rPr>
      <t>/</t>
    </r>
    <r>
      <rPr>
        <vertAlign val="subscript"/>
        <sz val="14"/>
        <color theme="1"/>
        <rFont val="Angsana New"/>
        <family val="1"/>
      </rPr>
      <t xml:space="preserve"> </t>
    </r>
    <r>
      <rPr>
        <sz val="14"/>
        <color theme="1"/>
        <rFont val="Symbol"/>
        <family val="1"/>
        <charset val="2"/>
      </rPr>
      <t>f</t>
    </r>
    <r>
      <rPr>
        <vertAlign val="subscript"/>
        <sz val="14"/>
        <color theme="1"/>
        <rFont val="Angsana New"/>
        <family val="1"/>
      </rPr>
      <t>c</t>
    </r>
    <r>
      <rPr>
        <sz val="14"/>
        <color theme="1"/>
        <rFont val="Angsana New"/>
        <family val="1"/>
      </rPr>
      <t>P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  <charset val="2"/>
      </rPr>
      <t xml:space="preserve"> </t>
    </r>
  </si>
  <si>
    <t>สรุปการออกแบบคานเลือกขึ้นรูปเย็น</t>
  </si>
  <si>
    <t>การออกแบบด้วยวิธี</t>
  </si>
  <si>
    <t>สรุปผลรวมการรับแรงอัดและแรงดัดร่วมกัน</t>
  </si>
  <si>
    <t>การเชื่อมเหล็กแผ่นเรียบแบบทางยาว</t>
  </si>
  <si>
    <t>การเชื่อมเหล็กแผ่นเรียบแบบจุด</t>
  </si>
  <si>
    <t>การเชื่อมแบบพอกของเหล็กแผ่นแบนแบบทาบ</t>
  </si>
  <si>
    <t>การเชื่อมแบบร่องลึกที่เรียวของเหล็กแผ่นเรียบ</t>
  </si>
  <si>
    <t>การเชื่อมแบบบากร่องสำหรับการต่อแบบชนของเหล็กแผ่นเรียบ</t>
  </si>
  <si>
    <t>รอยต่อแบสกรู</t>
  </si>
  <si>
    <t>รอยต่อแบบสลักเกลียว</t>
  </si>
  <si>
    <t>1. กำลังที่ต้องการทั้งหมด</t>
  </si>
  <si>
    <t>คุณสมบัติเหล็ก</t>
  </si>
  <si>
    <t>1.กำลังที่ต้องการ</t>
  </si>
  <si>
    <t>เหล็ก</t>
  </si>
  <si>
    <t>คุณสมบัติของวัสดุและตัวแปรที่ใช้ออกแบบ</t>
  </si>
  <si>
    <t>สำหรับวิธี ASD</t>
  </si>
  <si>
    <t>น้ำหนักบรรทุก</t>
  </si>
  <si>
    <t>เหล็กแผ่น</t>
  </si>
  <si>
    <t>แผ่นเหล็ก</t>
  </si>
  <si>
    <t>สำหรับวิธี LRFD</t>
  </si>
  <si>
    <r>
      <t>F</t>
    </r>
    <r>
      <rPr>
        <vertAlign val="subscript"/>
        <sz val="14"/>
        <color theme="1"/>
        <rFont val="Angsana New"/>
        <family val="1"/>
      </rPr>
      <t>u</t>
    </r>
  </si>
  <si>
    <r>
      <t>P</t>
    </r>
    <r>
      <rPr>
        <vertAlign val="subscript"/>
        <sz val="14"/>
        <color theme="1"/>
        <rFont val="Angsana New"/>
        <family val="1"/>
      </rPr>
      <t>dead</t>
    </r>
  </si>
  <si>
    <r>
      <t>F</t>
    </r>
    <r>
      <rPr>
        <vertAlign val="subscript"/>
        <sz val="14"/>
        <color theme="1"/>
        <rFont val="Angsana New"/>
        <family val="1"/>
      </rPr>
      <t>y1</t>
    </r>
  </si>
  <si>
    <t>E</t>
  </si>
  <si>
    <r>
      <t>P</t>
    </r>
    <r>
      <rPr>
        <vertAlign val="subscript"/>
        <sz val="14"/>
        <color theme="1"/>
        <rFont val="Angsana New"/>
        <family val="1"/>
      </rPr>
      <t>live</t>
    </r>
  </si>
  <si>
    <r>
      <t>F</t>
    </r>
    <r>
      <rPr>
        <vertAlign val="subscript"/>
        <sz val="14"/>
        <color theme="1"/>
        <rFont val="Angsana New"/>
        <family val="1"/>
      </rPr>
      <t>u1</t>
    </r>
  </si>
  <si>
    <t>2. คุณสมบัติของวัสดุและตัวแปรที่ใช้ออกแบบ</t>
  </si>
  <si>
    <t>คุณสมบัติแผ่นเหล็ก</t>
  </si>
  <si>
    <r>
      <t>t</t>
    </r>
    <r>
      <rPr>
        <vertAlign val="subscript"/>
        <sz val="14"/>
        <color theme="1"/>
        <rFont val="Angsana New"/>
        <family val="1"/>
      </rPr>
      <t>1</t>
    </r>
  </si>
  <si>
    <r>
      <t>t</t>
    </r>
    <r>
      <rPr>
        <vertAlign val="subscript"/>
        <sz val="14"/>
        <color theme="1"/>
        <rFont val="Angsana New"/>
        <family val="1"/>
      </rPr>
      <t>2</t>
    </r>
  </si>
  <si>
    <t>วัสดุของฐาน</t>
  </si>
  <si>
    <t>ขนาดเส้นผ่านศูนย์กลางของสลักเกลียว</t>
  </si>
  <si>
    <t>W</t>
  </si>
  <si>
    <t>2.คุณสมบัติของวัสดุและตัวแปรที่ใช้ออกแบบ</t>
  </si>
  <si>
    <r>
      <t>F</t>
    </r>
    <r>
      <rPr>
        <vertAlign val="subscript"/>
        <sz val="14"/>
        <color theme="1"/>
        <rFont val="Angsana New"/>
        <family val="1"/>
      </rPr>
      <t>y2</t>
    </r>
  </si>
  <si>
    <t>G</t>
  </si>
  <si>
    <t>อิเล็กโทรดรอยเชื่อม</t>
  </si>
  <si>
    <t>H</t>
  </si>
  <si>
    <r>
      <t>F</t>
    </r>
    <r>
      <rPr>
        <vertAlign val="subscript"/>
        <sz val="14"/>
        <color theme="1"/>
        <rFont val="Angsana New"/>
        <family val="1"/>
      </rPr>
      <t>u2</t>
    </r>
  </si>
  <si>
    <t>ระยะขอบ</t>
  </si>
  <si>
    <t>e</t>
  </si>
  <si>
    <r>
      <t>e</t>
    </r>
    <r>
      <rPr>
        <vertAlign val="subscript"/>
        <sz val="14"/>
        <color theme="1"/>
        <rFont val="Angsana New"/>
        <family val="1"/>
      </rPr>
      <t>1</t>
    </r>
  </si>
  <si>
    <r>
      <t>F</t>
    </r>
    <r>
      <rPr>
        <vertAlign val="subscript"/>
        <sz val="14"/>
        <color theme="1"/>
        <rFont val="Angsana New"/>
        <family val="1"/>
      </rPr>
      <t>xx</t>
    </r>
  </si>
  <si>
    <t>ระยะเรียง</t>
  </si>
  <si>
    <r>
      <t>e</t>
    </r>
    <r>
      <rPr>
        <vertAlign val="subscript"/>
        <sz val="14"/>
        <color theme="1"/>
        <rFont val="Angsana New"/>
        <family val="1"/>
      </rPr>
      <t>2</t>
    </r>
  </si>
  <si>
    <r>
      <t>e</t>
    </r>
    <r>
      <rPr>
        <vertAlign val="subscript"/>
        <sz val="14"/>
        <color theme="1"/>
        <rFont val="Angsana New"/>
        <family val="1"/>
      </rPr>
      <t>min</t>
    </r>
    <r>
      <rPr>
        <sz val="14"/>
        <color theme="1"/>
        <rFont val="Angsana New"/>
        <family val="1"/>
      </rPr>
      <t xml:space="preserve"> </t>
    </r>
  </si>
  <si>
    <t>ความกว้างแผ่นเหล็ก</t>
  </si>
  <si>
    <r>
      <t>e</t>
    </r>
    <r>
      <rPr>
        <vertAlign val="subscript"/>
        <sz val="14"/>
        <color theme="1"/>
        <rFont val="Angsana New"/>
        <family val="1"/>
      </rPr>
      <t>3</t>
    </r>
  </si>
  <si>
    <t>กำลังของสกรูจากผู้ผลิต</t>
  </si>
  <si>
    <r>
      <t>e</t>
    </r>
    <r>
      <rPr>
        <vertAlign val="subscript"/>
        <sz val="14"/>
        <color theme="1"/>
        <rFont val="Angsana New"/>
        <family val="1"/>
      </rPr>
      <t>4</t>
    </r>
  </si>
  <si>
    <t>1.ขนาดของรอยเชื่อม</t>
  </si>
  <si>
    <r>
      <t>P</t>
    </r>
    <r>
      <rPr>
        <vertAlign val="subscript"/>
        <sz val="14"/>
        <color theme="1"/>
        <rFont val="Angsana New"/>
        <family val="1"/>
      </rPr>
      <t>ts</t>
    </r>
  </si>
  <si>
    <t>1.กำลังรับแรงเฉือนที่ระบุของรอยต่อโดยรวมผลกระทบของระยะเรียงและระยะขอบ</t>
  </si>
  <si>
    <r>
      <t>P</t>
    </r>
    <r>
      <rPr>
        <vertAlign val="subscript"/>
        <sz val="14"/>
        <color theme="1"/>
        <rFont val="Angsana New"/>
        <family val="1"/>
      </rPr>
      <t>ss</t>
    </r>
  </si>
  <si>
    <t>3. กำลังเฉือนสำหรับรอยเชื่อม</t>
  </si>
  <si>
    <r>
      <t>d</t>
    </r>
    <r>
      <rPr>
        <vertAlign val="subscript"/>
        <sz val="14"/>
        <color theme="1"/>
        <rFont val="Angsana New"/>
        <family val="1"/>
      </rPr>
      <t>a</t>
    </r>
  </si>
  <si>
    <r>
      <t>F</t>
    </r>
    <r>
      <rPr>
        <vertAlign val="subscript"/>
        <sz val="14"/>
        <color theme="1"/>
        <rFont val="Angsana New"/>
        <family val="1"/>
      </rPr>
      <t>u</t>
    </r>
    <r>
      <rPr>
        <sz val="14"/>
        <color theme="1"/>
        <rFont val="Angsana New"/>
        <family val="1"/>
      </rPr>
      <t>/F</t>
    </r>
    <r>
      <rPr>
        <vertAlign val="subscript"/>
        <sz val="14"/>
        <color theme="1"/>
        <rFont val="Angsana New"/>
        <family val="1"/>
      </rPr>
      <t>y</t>
    </r>
  </si>
  <si>
    <r>
      <rPr>
        <sz val="11"/>
        <color theme="1"/>
        <rFont val="Symbol"/>
        <family val="1"/>
        <charset val="2"/>
      </rPr>
      <t>f</t>
    </r>
    <r>
      <rPr>
        <vertAlign val="subscript"/>
        <sz val="11"/>
        <color theme="1"/>
        <rFont val="Symbol"/>
        <family val="1"/>
        <charset val="2"/>
      </rPr>
      <t xml:space="preserve"> </t>
    </r>
  </si>
  <si>
    <t>3.1) กำลังระบุของเหล็กเชื่อม</t>
  </si>
  <si>
    <r>
      <t>d</t>
    </r>
    <r>
      <rPr>
        <vertAlign val="subscript"/>
        <sz val="14"/>
        <color theme="1"/>
        <rFont val="Angsana New"/>
        <family val="1"/>
      </rPr>
      <t>e</t>
    </r>
  </si>
  <si>
    <r>
      <rPr>
        <sz val="14"/>
        <color theme="1"/>
        <rFont val="Angsana New"/>
        <family val="1"/>
      </rPr>
      <t>P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</rPr>
      <t>/</t>
    </r>
    <r>
      <rPr>
        <sz val="11"/>
        <color theme="1"/>
        <rFont val="Symbol"/>
        <family val="1"/>
        <charset val="2"/>
      </rPr>
      <t>W</t>
    </r>
  </si>
  <si>
    <r>
      <t>d</t>
    </r>
    <r>
      <rPr>
        <vertAlign val="subscript"/>
        <sz val="14"/>
        <color theme="1"/>
        <rFont val="Angsana New"/>
        <family val="1"/>
      </rPr>
      <t>h</t>
    </r>
  </si>
  <si>
    <r>
      <rPr>
        <sz val="11"/>
        <color theme="1"/>
        <rFont val="Angsana New"/>
        <family val="1"/>
      </rPr>
      <t>ASD</t>
    </r>
    <r>
      <rPr>
        <sz val="11"/>
        <color theme="1"/>
        <rFont val="Symbol"/>
        <family val="1"/>
        <charset val="2"/>
      </rPr>
      <t xml:space="preserve"> W </t>
    </r>
  </si>
  <si>
    <t>&gt;=1.08</t>
  </si>
  <si>
    <t>0.55d</t>
  </si>
  <si>
    <t>ระยะห่างจากขอบ</t>
  </si>
  <si>
    <t>&lt;1.08</t>
  </si>
  <si>
    <r>
      <rPr>
        <sz val="11"/>
        <color theme="1"/>
        <rFont val="Symbol"/>
        <family val="1"/>
        <charset val="2"/>
      </rPr>
      <t>f</t>
    </r>
    <r>
      <rPr>
        <sz val="14"/>
        <color theme="1"/>
        <rFont val="Angsana New"/>
        <family val="1"/>
      </rPr>
      <t>P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  <charset val="2"/>
      </rPr>
      <t xml:space="preserve"> </t>
    </r>
  </si>
  <si>
    <t>L/t</t>
  </si>
  <si>
    <r>
      <rPr>
        <sz val="11"/>
        <color theme="1"/>
        <rFont val="Angsana New"/>
        <family val="1"/>
      </rPr>
      <t>LRFD</t>
    </r>
    <r>
      <rPr>
        <sz val="11"/>
        <color theme="1"/>
        <rFont val="Symbol"/>
        <family val="1"/>
        <charset val="2"/>
      </rPr>
      <t xml:space="preserve"> f</t>
    </r>
    <r>
      <rPr>
        <vertAlign val="subscript"/>
        <sz val="11"/>
        <color theme="1"/>
        <rFont val="Symbol"/>
        <family val="1"/>
        <charset val="2"/>
      </rPr>
      <t xml:space="preserve"> </t>
    </r>
  </si>
  <si>
    <t>N / 1 รอยเชื่อม</t>
  </si>
  <si>
    <t>กำลังของรอยเชื่อม</t>
  </si>
  <si>
    <r>
      <t>T</t>
    </r>
    <r>
      <rPr>
        <vertAlign val="subscript"/>
        <sz val="14"/>
        <color theme="1"/>
        <rFont val="Angsana New"/>
        <family val="1"/>
      </rPr>
      <t>w</t>
    </r>
  </si>
  <si>
    <t>3.2) กำลังที่ระบุของเหล็กฐาน</t>
  </si>
  <si>
    <r>
      <t>คำนวณหาค่า L จาก P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</rPr>
      <t xml:space="preserve"> = 0.833tLF</t>
    </r>
    <r>
      <rPr>
        <vertAlign val="subscript"/>
        <sz val="14"/>
        <color theme="1"/>
        <rFont val="Angsana New"/>
        <family val="1"/>
      </rPr>
      <t>u</t>
    </r>
  </si>
  <si>
    <r>
      <t>Q</t>
    </r>
    <r>
      <rPr>
        <vertAlign val="subscript"/>
        <sz val="14"/>
        <color theme="1"/>
        <rFont val="Angsana New"/>
        <family val="1"/>
      </rPr>
      <t>w</t>
    </r>
  </si>
  <si>
    <t>ระยะห่างระหว่างจุดศูนย์กลางสลักเกลียวต้องมีค่าไม่น้อยกว่า 3d</t>
  </si>
  <si>
    <t>L &gt;=</t>
  </si>
  <si>
    <t>2.กำลังรับแรงเฉือน</t>
  </si>
  <si>
    <t>3d</t>
  </si>
  <si>
    <t>3.3) กำลังควบคุม</t>
  </si>
  <si>
    <t>2.1) รอยต่อรับแรงเฉือนซึ่งถูกกำหนดด้วยการหมุนเอียงและแรงแบกทาน</t>
  </si>
  <si>
    <t>ระยะเรียงระหว่างจุดศูนย์กลางสลักเกลียวไปยังขอบ หรือจุดปลายรอยต่อต้องมีค่าไม่น้อยกว่า 1.5d</t>
  </si>
  <si>
    <t>3.กำลังรับแรงดึงของแผ่นเหล็ก</t>
  </si>
  <si>
    <r>
      <t>t</t>
    </r>
    <r>
      <rPr>
        <vertAlign val="subscript"/>
        <sz val="14"/>
        <color theme="1"/>
        <rFont val="Angsana New"/>
        <family val="1"/>
      </rPr>
      <t>2</t>
    </r>
    <r>
      <rPr>
        <sz val="14"/>
        <color theme="1"/>
        <rFont val="Angsana New"/>
        <family val="1"/>
      </rPr>
      <t>/t</t>
    </r>
    <r>
      <rPr>
        <vertAlign val="subscript"/>
        <sz val="14"/>
        <color theme="1"/>
        <rFont val="Angsana New"/>
        <family val="1"/>
      </rPr>
      <t>1</t>
    </r>
  </si>
  <si>
    <t>1.5d</t>
  </si>
  <si>
    <r>
      <t>d</t>
    </r>
    <r>
      <rPr>
        <vertAlign val="subscript"/>
        <sz val="14"/>
        <color theme="1"/>
        <rFont val="Angsana New"/>
        <family val="1"/>
      </rPr>
      <t>a</t>
    </r>
    <r>
      <rPr>
        <sz val="14"/>
        <color theme="1"/>
        <rFont val="Angsana New"/>
        <family val="1"/>
      </rPr>
      <t>/t</t>
    </r>
    <r>
      <rPr>
        <vertAlign val="subscript"/>
        <sz val="14"/>
        <color theme="1"/>
        <rFont val="Angsana New"/>
        <family val="1"/>
      </rPr>
      <t>1</t>
    </r>
  </si>
  <si>
    <t>กำลังของเหล็กแผ่นฐาน</t>
  </si>
  <si>
    <t>8.4-1</t>
  </si>
  <si>
    <t>ระยะห่างระหว่างขอบของรูเจาะที่อยู่ติดกันต้องมีค่าไม่เกิน 2d</t>
  </si>
  <si>
    <t>0.815sqrt(E/Fu)</t>
  </si>
  <si>
    <r>
      <t>T</t>
    </r>
    <r>
      <rPr>
        <vertAlign val="subscript"/>
        <sz val="14"/>
        <color theme="1"/>
        <rFont val="Angsana New"/>
        <family val="1"/>
      </rPr>
      <t>n</t>
    </r>
  </si>
  <si>
    <t>8.4-2, 8.4-4</t>
  </si>
  <si>
    <t>2d</t>
  </si>
  <si>
    <t>8.4-3, 8.4-5</t>
  </si>
  <si>
    <t>ระยะห่างระหว่างขอบของรูเจาะไปยังจุดปลายรอยต่อต้องมีค่าไม่เกิน d</t>
  </si>
  <si>
    <r>
      <t>P</t>
    </r>
    <r>
      <rPr>
        <vertAlign val="subscript"/>
        <sz val="14"/>
        <color theme="1"/>
        <rFont val="Angsana New"/>
        <family val="1"/>
      </rPr>
      <t>ns</t>
    </r>
  </si>
  <si>
    <t>4. คำนวณหาระยะน้อยสุดในแนวทิศทางของแรงกระทำ</t>
  </si>
  <si>
    <t>2.กำลังรับแรงดึงที่ระบุของชิ้นส่วนที่ต่อโดยสลักเกลียว</t>
  </si>
  <si>
    <t>กำลังควบคุม</t>
  </si>
  <si>
    <t>a) การครากของหน้าตัดรวม</t>
  </si>
  <si>
    <r>
      <t>e</t>
    </r>
    <r>
      <rPr>
        <vertAlign val="subscript"/>
        <sz val="14"/>
        <color theme="1"/>
        <rFont val="Angsana New"/>
        <family val="1"/>
      </rPr>
      <t>min</t>
    </r>
    <r>
      <rPr>
        <sz val="14"/>
        <color theme="1"/>
        <rFont val="Angsana New"/>
        <family val="1"/>
      </rPr>
      <t xml:space="preserve"> for t</t>
    </r>
    <r>
      <rPr>
        <vertAlign val="subscript"/>
        <sz val="14"/>
        <color theme="1"/>
        <rFont val="Angsana New"/>
        <family val="1"/>
      </rPr>
      <t>1</t>
    </r>
  </si>
  <si>
    <r>
      <rPr>
        <sz val="14"/>
        <color theme="1"/>
        <rFont val="Angsana New"/>
        <family val="1"/>
      </rPr>
      <t>min. P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</rPr>
      <t>/</t>
    </r>
    <r>
      <rPr>
        <sz val="11"/>
        <color theme="1"/>
        <rFont val="Symbol"/>
        <family val="1"/>
        <charset val="2"/>
      </rPr>
      <t>W</t>
    </r>
  </si>
  <si>
    <r>
      <t>e</t>
    </r>
    <r>
      <rPr>
        <vertAlign val="subscript"/>
        <sz val="14"/>
        <color theme="1"/>
        <rFont val="Angsana New"/>
        <family val="1"/>
      </rPr>
      <t>min</t>
    </r>
    <r>
      <rPr>
        <sz val="14"/>
        <color theme="1"/>
        <rFont val="Angsana New"/>
        <family val="1"/>
      </rPr>
      <t xml:space="preserve"> for t</t>
    </r>
    <r>
      <rPr>
        <vertAlign val="subscript"/>
        <sz val="14"/>
        <color theme="1"/>
        <rFont val="Angsana New"/>
        <family val="1"/>
      </rPr>
      <t>2</t>
    </r>
    <r>
      <rPr>
        <sz val="11"/>
        <color theme="1"/>
        <rFont val="Tahoma"/>
        <family val="2"/>
        <charset val="222"/>
        <scheme val="minor"/>
      </rPr>
      <t/>
    </r>
  </si>
  <si>
    <r>
      <rPr>
        <sz val="14"/>
        <color theme="1"/>
        <rFont val="Angsana New"/>
        <family val="1"/>
      </rPr>
      <t>min.</t>
    </r>
    <r>
      <rPr>
        <sz val="14"/>
        <color theme="1"/>
        <rFont val="Symbol"/>
        <family val="1"/>
        <charset val="2"/>
      </rPr>
      <t xml:space="preserve"> f</t>
    </r>
    <r>
      <rPr>
        <sz val="14"/>
        <color theme="1"/>
        <rFont val="Angsana New"/>
        <family val="1"/>
      </rPr>
      <t>P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  <charset val="2"/>
      </rPr>
      <t xml:space="preserve"> </t>
    </r>
  </si>
  <si>
    <t>2.2) รอยต่อรับแรงเฉือนซึ่งถูกกำหนดโดยระยะปลาย</t>
  </si>
  <si>
    <r>
      <rPr>
        <sz val="14"/>
        <color theme="1"/>
        <rFont val="Angsana New"/>
        <family val="1"/>
      </rPr>
      <t>T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</rPr>
      <t>/</t>
    </r>
    <r>
      <rPr>
        <sz val="11"/>
        <color theme="1"/>
        <rFont val="Symbol"/>
        <family val="1"/>
        <charset val="2"/>
      </rPr>
      <t>W</t>
    </r>
  </si>
  <si>
    <r>
      <rPr>
        <sz val="11"/>
        <color theme="1"/>
        <rFont val="Symbol"/>
        <family val="1"/>
        <charset val="2"/>
      </rPr>
      <t>f</t>
    </r>
    <r>
      <rPr>
        <sz val="14"/>
        <color theme="1"/>
        <rFont val="Angsana New"/>
        <family val="1"/>
      </rPr>
      <t>T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  <charset val="2"/>
      </rPr>
      <t xml:space="preserve"> </t>
    </r>
  </si>
  <si>
    <t>b) การฉีกขาดของหน้าตัดสุทธิ ซึ่งห่างจากรอยต่อ</t>
  </si>
  <si>
    <t>ระยะจากจุดศูนย์กลางของรอยเชื่อมถึงขอบของชิ้นส่วนเชื่อมต่อต้องมีค่าไม่น้อยกว่า 1.5d</t>
  </si>
  <si>
    <t>2.3) กำลังเฉือนของสกรู</t>
  </si>
  <si>
    <t>ระยะระหว่างขอบริมรอยเชื่อมที่ใกล้กันต้องไม่น้อยกว่า 1.0d</t>
  </si>
  <si>
    <t>1.0d</t>
  </si>
  <si>
    <t>5. กำลังรับแรงดึงของแผ่นเหล็ก</t>
  </si>
  <si>
    <t>5.1) การครากของหน้าตัดรวม</t>
  </si>
  <si>
    <t>5.2) การฉีกขาดของหน้าตัดสุทธิซึ่งห่างจากรอยต่อ</t>
  </si>
  <si>
    <t>3.การฉีกขาดของหน้าตัดสุทธิ ตรงรอยต่อ</t>
  </si>
  <si>
    <t>a) การฉีกขาดสำหรับเหล็กแผ่นเรียบที่มีรอยต่อแบบธรรมดา</t>
  </si>
  <si>
    <t>3.กำลังรับแรงดึง</t>
  </si>
  <si>
    <r>
      <t>A</t>
    </r>
    <r>
      <rPr>
        <vertAlign val="subscript"/>
        <sz val="14"/>
        <color theme="1"/>
        <rFont val="Angsana New"/>
        <family val="1"/>
      </rPr>
      <t>n</t>
    </r>
  </si>
  <si>
    <t>3.1) กำลังรับแรงดึงแบบควักออก</t>
  </si>
  <si>
    <t>มีแหวนรอง รองรับหัวสลักเกลียว และรองรับน๊อต สำหรับเกลัยวตัวเดียวหรือสลักเกลียวแถวเดียวโดยตั้งฉากกับแนวแรง</t>
  </si>
  <si>
    <r>
      <t>P</t>
    </r>
    <r>
      <rPr>
        <vertAlign val="subscript"/>
        <sz val="14"/>
        <color theme="1"/>
        <rFont val="Angsana New"/>
        <family val="1"/>
      </rPr>
      <t>not</t>
    </r>
  </si>
  <si>
    <r>
      <t>F</t>
    </r>
    <r>
      <rPr>
        <vertAlign val="subscript"/>
        <sz val="14"/>
        <color theme="1"/>
        <rFont val="Angsana New"/>
        <family val="1"/>
      </rPr>
      <t>t</t>
    </r>
  </si>
  <si>
    <t>3.2) กำลังรับแรงดึงแบบงัดออก</t>
  </si>
  <si>
    <r>
      <t>d'</t>
    </r>
    <r>
      <rPr>
        <vertAlign val="subscript"/>
        <sz val="14"/>
        <color theme="1"/>
        <rFont val="Angsana New"/>
        <family val="1"/>
      </rPr>
      <t>w</t>
    </r>
  </si>
  <si>
    <t>5.3) กำลังควบคุม</t>
  </si>
  <si>
    <r>
      <t>P</t>
    </r>
    <r>
      <rPr>
        <vertAlign val="subscript"/>
        <sz val="14"/>
        <color theme="1"/>
        <rFont val="Angsana New"/>
        <family val="1"/>
      </rPr>
      <t>nov</t>
    </r>
  </si>
  <si>
    <t>b) การฉีกขาดเนื่องจากแรงเฉือนและแรงดึงร่วมกัน</t>
  </si>
  <si>
    <t>พื้นที่หน้าตัดรวมที่รองรับแรงเฉือน</t>
  </si>
  <si>
    <r>
      <t>A</t>
    </r>
    <r>
      <rPr>
        <vertAlign val="subscript"/>
        <sz val="14"/>
        <color theme="1"/>
        <rFont val="Angsana New"/>
        <family val="1"/>
      </rPr>
      <t>gv</t>
    </r>
  </si>
  <si>
    <t>พื้นที่หน้าตัดรวมที่รองรับแรงดึง</t>
  </si>
  <si>
    <r>
      <t>A</t>
    </r>
    <r>
      <rPr>
        <vertAlign val="subscript"/>
        <sz val="14"/>
        <color theme="1"/>
        <rFont val="Angsana New"/>
        <family val="1"/>
      </rPr>
      <t>gt</t>
    </r>
  </si>
  <si>
    <t>พื้นที่หน้าตัดสุทธิที่รองรับแรงเฉือน</t>
  </si>
  <si>
    <r>
      <t>A</t>
    </r>
    <r>
      <rPr>
        <vertAlign val="subscript"/>
        <sz val="14"/>
        <color theme="1"/>
        <rFont val="Angsana New"/>
        <family val="1"/>
      </rPr>
      <t>nv</t>
    </r>
  </si>
  <si>
    <t>3.3) กำลังรับแรงดึงของตัวสกรู</t>
  </si>
  <si>
    <t>พื้นที่หน้าตัดสุทธิที่รองรับแรงดึง</t>
  </si>
  <si>
    <r>
      <t>A</t>
    </r>
    <r>
      <rPr>
        <vertAlign val="subscript"/>
        <sz val="14"/>
        <color theme="1"/>
        <rFont val="Angsana New"/>
        <family val="1"/>
      </rPr>
      <t>nt</t>
    </r>
  </si>
  <si>
    <r>
      <t>P</t>
    </r>
    <r>
      <rPr>
        <vertAlign val="subscript"/>
        <sz val="14"/>
        <color theme="1"/>
        <rFont val="Angsana New"/>
        <family val="1"/>
      </rPr>
      <t>nt</t>
    </r>
  </si>
  <si>
    <t>กำลังรับแรงฉีกขาดเนื่องจากแรงเฉือนและแรงดึงร่วมกัน</t>
  </si>
  <si>
    <t>8.5-3</t>
  </si>
  <si>
    <t>8.5-4</t>
  </si>
  <si>
    <r>
      <t>R</t>
    </r>
    <r>
      <rPr>
        <vertAlign val="subscript"/>
        <sz val="14"/>
        <color theme="1"/>
        <rFont val="Angsana New"/>
        <family val="1"/>
      </rPr>
      <t>n</t>
    </r>
  </si>
  <si>
    <t>3.1.1)</t>
  </si>
  <si>
    <r>
      <t>t</t>
    </r>
    <r>
      <rPr>
        <vertAlign val="subscript"/>
        <sz val="14"/>
        <color theme="1"/>
        <rFont val="Angsana New"/>
        <family val="1"/>
      </rPr>
      <t>1</t>
    </r>
    <r>
      <rPr>
        <sz val="14"/>
        <color theme="1"/>
        <rFont val="Angsana New"/>
        <family val="1"/>
      </rPr>
      <t>d</t>
    </r>
    <r>
      <rPr>
        <vertAlign val="subscript"/>
        <sz val="14"/>
        <color theme="1"/>
        <rFont val="Angsana New"/>
        <family val="1"/>
      </rPr>
      <t>a</t>
    </r>
    <r>
      <rPr>
        <sz val="14"/>
        <color theme="1"/>
        <rFont val="Angsana New"/>
        <family val="1"/>
      </rPr>
      <t>F</t>
    </r>
    <r>
      <rPr>
        <vertAlign val="subscript"/>
        <sz val="14"/>
        <color theme="1"/>
        <rFont val="Angsana New"/>
        <family val="1"/>
      </rPr>
      <t>u</t>
    </r>
  </si>
  <si>
    <r>
      <rPr>
        <sz val="14"/>
        <color theme="1"/>
        <rFont val="Angsana New"/>
        <family val="1"/>
      </rPr>
      <t>R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</rPr>
      <t>/</t>
    </r>
    <r>
      <rPr>
        <sz val="11"/>
        <color theme="1"/>
        <rFont val="Symbol"/>
        <family val="1"/>
        <charset val="2"/>
      </rPr>
      <t>W</t>
    </r>
  </si>
  <si>
    <t>3.1.2)</t>
  </si>
  <si>
    <t>3.1.3)</t>
  </si>
  <si>
    <r>
      <rPr>
        <sz val="11"/>
        <color theme="1"/>
        <rFont val="Symbol"/>
        <family val="1"/>
        <charset val="2"/>
      </rPr>
      <t>f</t>
    </r>
    <r>
      <rPr>
        <sz val="14"/>
        <color theme="1"/>
        <rFont val="Angsana New"/>
        <family val="1"/>
      </rPr>
      <t>R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  <charset val="2"/>
      </rPr>
      <t xml:space="preserve"> </t>
    </r>
  </si>
  <si>
    <t>3.1.4)</t>
  </si>
  <si>
    <t>4.กำลังแบกทานที่ระบุของรอยต่อแบบสลักเกลียว</t>
  </si>
  <si>
    <t>a) กำลังที่ไม่พิจารณาการเสียรูปของรูเจาะ</t>
  </si>
  <si>
    <r>
      <t>m</t>
    </r>
    <r>
      <rPr>
        <vertAlign val="subscript"/>
        <sz val="14"/>
        <color theme="1"/>
        <rFont val="Angsana New"/>
        <family val="1"/>
      </rPr>
      <t>f</t>
    </r>
  </si>
  <si>
    <t>d/t</t>
  </si>
  <si>
    <r>
      <t>min P</t>
    </r>
    <r>
      <rPr>
        <vertAlign val="subscript"/>
        <sz val="14"/>
        <color theme="1"/>
        <rFont val="Angsana New"/>
        <family val="1"/>
      </rPr>
      <t>n</t>
    </r>
  </si>
  <si>
    <t>5.กำลังที่ระบุของสลักเกลียวรองรับแรงเฉือน</t>
  </si>
  <si>
    <r>
      <t>A</t>
    </r>
    <r>
      <rPr>
        <vertAlign val="subscript"/>
        <sz val="14"/>
        <color theme="1"/>
        <rFont val="Angsana New"/>
        <family val="1"/>
      </rPr>
      <t>b</t>
    </r>
  </si>
  <si>
    <r>
      <t>F</t>
    </r>
    <r>
      <rPr>
        <vertAlign val="subscript"/>
        <sz val="14"/>
        <color theme="1"/>
        <rFont val="Angsana New"/>
        <family val="1"/>
      </rPr>
      <t>n</t>
    </r>
  </si>
  <si>
    <t>6.พิจารณากำลังระบุที่ควบคุม</t>
  </si>
  <si>
    <t>ksc</t>
  </si>
  <si>
    <t>ประเภทของรอยต่อ</t>
  </si>
  <si>
    <t>E60</t>
  </si>
  <si>
    <t>E70</t>
  </si>
  <si>
    <t>กำลังที่ต้องการ</t>
  </si>
  <si>
    <t>E80</t>
  </si>
  <si>
    <t>คำนวณหาความยาวรอยเชื่อม (มีค่าน้อยกว่า 3d)</t>
  </si>
  <si>
    <t>เลือกใช้</t>
  </si>
  <si>
    <t>กำลังเฉือนสำหรับรอยเชื่อม</t>
  </si>
  <si>
    <t>กำลังระบุของเหล็กเชื่อม</t>
  </si>
  <si>
    <t>กำลังที่ระบุของเหล็กฐาน</t>
  </si>
  <si>
    <t>คำนวณหาระยะน้อยสุดในแนวทิศทางของแรงกระทำ</t>
  </si>
  <si>
    <t>กำลังรับแรงดึงของแผ่นเหล็ก</t>
  </si>
  <si>
    <t>การครากของหน้าตัดรวม</t>
  </si>
  <si>
    <t>การฉีกขาดของหน้าตัดสุทธิซึ่งห่างจากรอยต่อ</t>
  </si>
  <si>
    <t>สรุปผลการออกแบบรอยเชื่อม</t>
  </si>
  <si>
    <t>เลือกใช้ลวดเชื่อมขนาด</t>
  </si>
  <si>
    <t>เชื่อมยาว</t>
  </si>
  <si>
    <t>**Visible Diameter of Weld</t>
  </si>
  <si>
    <t>จำนวนจุดเชื่อม</t>
  </si>
  <si>
    <t>จุด</t>
  </si>
  <si>
    <t>ขนาดของรอยเชื่อม</t>
  </si>
  <si>
    <t>กำลังสำหรับการเชื่อมแบบจุด</t>
  </si>
  <si>
    <t>กำลังสำหรับแผ่นเหล็ก</t>
  </si>
  <si>
    <t>กำลังสำหรับระยะขอบของการเชื่อมแบบจุด</t>
  </si>
  <si>
    <t xml:space="preserve">N </t>
  </si>
  <si>
    <t>เลือกใช้ e</t>
  </si>
  <si>
    <t>ตรวจสอบขอบเขต</t>
  </si>
  <si>
    <t>3.1.5)</t>
  </si>
  <si>
    <t>ใช้ค่าต่ำสุดระหว่าง</t>
  </si>
  <si>
    <t>1.397sqrt(E/Fu)</t>
  </si>
  <si>
    <t>จุด   ด้วยเส้นผ่านศูนย์กลางขนาด</t>
  </si>
  <si>
    <r>
      <t>2. คำนวณหาระยะขอบน้อยสุด e</t>
    </r>
    <r>
      <rPr>
        <b/>
        <vertAlign val="subscript"/>
        <sz val="14"/>
        <color theme="1"/>
        <rFont val="Angsana New"/>
        <family val="1"/>
      </rPr>
      <t>min</t>
    </r>
  </si>
  <si>
    <t xml:space="preserve"> - ระยะจากจุดศูนย์กลางของรอยเชื่อมถึงขอบของชิ้นส่วนเชื่อมต่อต้องมีค่าไม่น้อยกว่า 1.5d</t>
  </si>
  <si>
    <t xml:space="preserve"> - ระยะระหว่างขอบริมรอยเชื่อมที่ใกล้กันต้องไม่น้อยกว่า 1.0d</t>
  </si>
  <si>
    <t xml:space="preserve"> - ระยะระหว่างขอบริมรอยเชื่อมถึงขอบของชิ้นส่วนต้องไม่น้อยกว่า 1.0d</t>
  </si>
  <si>
    <t>3.กำลังแรงเฉือน</t>
  </si>
  <si>
    <r>
      <t>3.1-1) กำลังสำหรับการเชื่อมแบบจุด สำหรับ t</t>
    </r>
    <r>
      <rPr>
        <vertAlign val="subscript"/>
        <sz val="14"/>
        <color theme="1"/>
        <rFont val="Angsana New"/>
        <family val="1"/>
      </rPr>
      <t>1</t>
    </r>
    <r>
      <rPr>
        <sz val="14"/>
        <color theme="1"/>
        <rFont val="Angsana New"/>
        <family val="1"/>
      </rPr>
      <t>&lt; t</t>
    </r>
    <r>
      <rPr>
        <vertAlign val="subscript"/>
        <sz val="14"/>
        <color theme="1"/>
        <rFont val="Angsana New"/>
        <family val="1"/>
      </rPr>
      <t>2</t>
    </r>
  </si>
  <si>
    <r>
      <t>3.1-2) กำลังสำหรับการเชื่อมแบบจุด t</t>
    </r>
    <r>
      <rPr>
        <vertAlign val="subscript"/>
        <sz val="14"/>
        <color theme="1"/>
        <rFont val="Angsana New"/>
        <family val="1"/>
      </rPr>
      <t>1</t>
    </r>
    <r>
      <rPr>
        <sz val="14"/>
        <color theme="1"/>
        <rFont val="Angsana New"/>
        <family val="1"/>
      </rPr>
      <t xml:space="preserve"> =  t</t>
    </r>
    <r>
      <rPr>
        <vertAlign val="subscript"/>
        <sz val="14"/>
        <color theme="1"/>
        <rFont val="Angsana New"/>
        <family val="1"/>
      </rPr>
      <t>2</t>
    </r>
  </si>
  <si>
    <t>3.2) กำลังสำหรับแผ่นเหล็ก</t>
  </si>
  <si>
    <t>3.3) กำลังสำหรับระยะขอบของการเชื่อมแบบจุด</t>
  </si>
  <si>
    <t>3.4) การครากของหน้าตัดรวม</t>
  </si>
  <si>
    <t>3.5) การฉีกขาดของหน้าตัดสุทธิซึ่งห่างจากรอยต่อ</t>
  </si>
  <si>
    <t>3.6) กำลังควบคุม</t>
  </si>
  <si>
    <r>
      <rPr>
        <sz val="14"/>
        <color theme="1"/>
        <rFont val="Angsana New"/>
        <family val="1"/>
      </rPr>
      <t>ASD</t>
    </r>
    <r>
      <rPr>
        <sz val="11"/>
        <color theme="1"/>
        <rFont val="Symbol"/>
        <family val="1"/>
        <charset val="2"/>
      </rPr>
      <t xml:space="preserve"> W </t>
    </r>
  </si>
  <si>
    <r>
      <rPr>
        <sz val="14"/>
        <color theme="1"/>
        <rFont val="Angsana New"/>
        <family val="1"/>
      </rPr>
      <t>LRFD</t>
    </r>
    <r>
      <rPr>
        <sz val="11"/>
        <color theme="1"/>
        <rFont val="Symbol"/>
        <family val="1"/>
        <charset val="2"/>
      </rPr>
      <t xml:space="preserve"> f</t>
    </r>
    <r>
      <rPr>
        <vertAlign val="subscript"/>
        <sz val="11"/>
        <color theme="1"/>
        <rFont val="Symbol"/>
        <family val="1"/>
        <charset val="2"/>
      </rPr>
      <t xml:space="preserve"> </t>
    </r>
  </si>
  <si>
    <r>
      <t>f</t>
    </r>
    <r>
      <rPr>
        <vertAlign val="subscript"/>
        <sz val="11"/>
        <color theme="1"/>
        <rFont val="Symbol"/>
        <family val="1"/>
        <charset val="2"/>
      </rPr>
      <t xml:space="preserve"> </t>
    </r>
  </si>
  <si>
    <t>4. กำลังดึง</t>
  </si>
  <si>
    <t>4.1) ตรวจสอบขอบเขต</t>
  </si>
  <si>
    <r>
      <t>4.2) คำนวณหาค่า P</t>
    </r>
    <r>
      <rPr>
        <vertAlign val="subscript"/>
        <sz val="14"/>
        <color theme="1"/>
        <rFont val="Angsana New"/>
        <family val="1"/>
      </rPr>
      <t>n</t>
    </r>
  </si>
  <si>
    <t>2.กำลังที่จุดเชื่อม (แรงกระทำตามแนวเชื่อม)</t>
  </si>
  <si>
    <t>กำลังที่จุดเชื่อม (แรงกระทำตามแนวเชื่อม)</t>
  </si>
  <si>
    <t>3.1) การครากของหน้าตัดรวม</t>
  </si>
  <si>
    <t>3.2) การฉีกขาดของหน้าตัดสุทธิซึ่งห่างจากรอยต่อ</t>
  </si>
  <si>
    <t xml:space="preserve">2 ด้าน ด้วยความยาว </t>
  </si>
  <si>
    <t>รอยเชื่อมแบบร่องลึกที่เรียวของแผ่นเหล็กแบบเรียบ</t>
  </si>
  <si>
    <t xml:space="preserve">คำนวณหาความยาวรอยเชื่อม </t>
  </si>
  <si>
    <t>กำลังเฉือนระบุของรอยเชื่อมแบบร่องลึกที่เรียวม รับแรงกระทำตั้งฉากกับรอยเชื่อม</t>
  </si>
  <si>
    <r>
      <t>3.คำนวณหาค่า L จาก P</t>
    </r>
    <r>
      <rPr>
        <b/>
        <vertAlign val="subscript"/>
        <sz val="14"/>
        <color theme="1"/>
        <rFont val="Angsana New"/>
        <family val="1"/>
      </rPr>
      <t>n</t>
    </r>
    <r>
      <rPr>
        <b/>
        <sz val="14"/>
        <color theme="1"/>
        <rFont val="Angsana New"/>
        <family val="1"/>
      </rPr>
      <t xml:space="preserve"> = 0.833tLF</t>
    </r>
    <r>
      <rPr>
        <b/>
        <vertAlign val="subscript"/>
        <sz val="14"/>
        <color theme="1"/>
        <rFont val="Angsana New"/>
        <family val="1"/>
      </rPr>
      <t>u</t>
    </r>
  </si>
  <si>
    <t>4.กำลังเฉือนระบุของรอยเชื่อมแบบร่องลึกที่เรียวม รับแรงกระทำตั้งฉากกับรอยเชื่อม</t>
  </si>
  <si>
    <t xml:space="preserve">ด้วยความยาว </t>
  </si>
  <si>
    <t>1.กำลังดึงที่มีอยู่ตั้งฉากกับพื้นที่ประสิทธิผล</t>
  </si>
  <si>
    <t>กำลังดึงที่มีอยู่ตั้งฉากกับพื้นที่ประสิทธิผล</t>
  </si>
  <si>
    <t>2.กำลังเฉือนที่มีอยู่บนพื้นที่หน้าตัดประสิทธิผล</t>
  </si>
  <si>
    <t>กำลังเฉือนที่มีอยู่บนพื้นที่หน้าตัดประสิทธิผล</t>
  </si>
  <si>
    <t>จำนวนสลักเกลียว</t>
  </si>
  <si>
    <t>ตัว</t>
  </si>
  <si>
    <t>ตรวจสอบระยะ</t>
  </si>
  <si>
    <t xml:space="preserve">เลือกใช้ </t>
  </si>
  <si>
    <t>กำลังรับแรงเฉือนที่ระบุของรอยต่อโดยรวมผลกระทบของระยะเรียงและระยะขอบ</t>
  </si>
  <si>
    <t>กำลังรับแรงดึงที่ระบุของชิ้นส่วนที่ต่อโดยสลักเกลียว</t>
  </si>
  <si>
    <t>การฉีกขาดของหน้าตัดสุทธิ ซึ่งห่างจากรอยต่อ</t>
  </si>
  <si>
    <t>การฉีกขาดของหน้าตัดสุทธิ ตรงรอยต่อ</t>
  </si>
  <si>
    <t>กำลังแบกทานที่ระบุของรอยต่อแบบสลักเกลียว</t>
  </si>
  <si>
    <t>กำลังที่ไม่พิจารณาการเสียรูปของรูเจาะ</t>
  </si>
  <si>
    <t>กำลังที่ระบุของสลักเกลียวรองรับแรงเฉือน</t>
  </si>
  <si>
    <t>ชนิดของสลักเกลียว</t>
  </si>
  <si>
    <t>A325 เมื่อเกลียวอยู่ในระนาบแรงเฉือน</t>
  </si>
  <si>
    <t>A325 เมื่อเกลียวไม่อยู่ในระนาบแรงเฉือน</t>
  </si>
  <si>
    <t>A354 Grade BD 6.4 &lt; d &lt; 12.7 เมื่อเกลียวอยู่ในระนาบแรงเฉือน</t>
  </si>
  <si>
    <t>A354 Grade BD 6.4 &lt; d &lt; 12.7 เมื่อเกลียวไม่อยู่ในระนาบแรงเฉือน</t>
  </si>
  <si>
    <t>A449 Grade BD 6.4 &lt; d &lt; 12.7 เมื่อเกลียวอยู่ในระนาบแรงเฉือน</t>
  </si>
  <si>
    <t>A449 Grade BD 6.4 &lt; d &lt; 12.7 เมื่อเกลียวไม่อยู่ในระนาบแรงเฉือน</t>
  </si>
  <si>
    <t>A307 Grade A 6.4 &lt; d &lt; 12.7</t>
  </si>
  <si>
    <t>A307 Grade A d &gt; 12.7</t>
  </si>
  <si>
    <t>A490 เมื่อเกลียวอยู่ในระนาบแรงเฉือน</t>
  </si>
  <si>
    <t>A490 เมื่อเกลียวไม่อยู่ในระนาบแรงเฉือน</t>
  </si>
  <si>
    <r>
      <t>ϕP</t>
    </r>
    <r>
      <rPr>
        <vertAlign val="subscript"/>
        <sz val="12"/>
        <color theme="1"/>
        <rFont val="Angsana New"/>
        <family val="1"/>
      </rPr>
      <t>n</t>
    </r>
  </si>
  <si>
    <r>
      <rPr>
        <sz val="14"/>
        <color theme="1"/>
        <rFont val="Angsana New"/>
        <family val="1"/>
      </rPr>
      <t>P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</rPr>
      <t>/</t>
    </r>
    <r>
      <rPr>
        <sz val="11"/>
        <color theme="1"/>
        <rFont val="Tahoma"/>
        <family val="2"/>
      </rPr>
      <t>Ω</t>
    </r>
  </si>
  <si>
    <t>สัญลักษณ์</t>
  </si>
  <si>
    <t>ϕ</t>
  </si>
  <si>
    <t>Ω</t>
  </si>
  <si>
    <t>ความกว้างแผ่นเอว</t>
  </si>
  <si>
    <t>ระยะทาบของแผ่นเหล็ก</t>
  </si>
  <si>
    <t>แรงอัดที่แผ่นปีก</t>
  </si>
  <si>
    <r>
      <rPr>
        <sz val="14"/>
        <color theme="1"/>
        <rFont val="Angsana New"/>
        <family val="1"/>
      </rPr>
      <t>M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</rPr>
      <t>/</t>
    </r>
    <r>
      <rPr>
        <sz val="11"/>
        <color theme="1"/>
        <rFont val="Tahoma"/>
        <family val="2"/>
      </rPr>
      <t>Ω</t>
    </r>
    <r>
      <rPr>
        <vertAlign val="subscript"/>
        <sz val="11"/>
        <color theme="1"/>
        <rFont val="Tahoma"/>
        <family val="2"/>
      </rPr>
      <t>b</t>
    </r>
  </si>
  <si>
    <r>
      <t>ϕ</t>
    </r>
    <r>
      <rPr>
        <vertAlign val="subscript"/>
        <sz val="12"/>
        <color theme="1"/>
        <rFont val="Angsana New"/>
        <family val="1"/>
      </rPr>
      <t>b</t>
    </r>
    <r>
      <rPr>
        <sz val="12"/>
        <color theme="1"/>
        <rFont val="Angsana New"/>
        <family val="1"/>
      </rPr>
      <t>M</t>
    </r>
    <r>
      <rPr>
        <vertAlign val="subscript"/>
        <sz val="12"/>
        <color theme="1"/>
        <rFont val="Angsana New"/>
        <family val="1"/>
      </rPr>
      <t>n</t>
    </r>
  </si>
  <si>
    <r>
      <t>ϕ</t>
    </r>
    <r>
      <rPr>
        <vertAlign val="subscript"/>
        <sz val="12"/>
        <color theme="1"/>
        <rFont val="Angsana New"/>
        <family val="1"/>
      </rPr>
      <t>v</t>
    </r>
    <r>
      <rPr>
        <sz val="12"/>
        <color theme="1"/>
        <rFont val="Angsana New"/>
        <family val="1"/>
      </rPr>
      <t>V</t>
    </r>
    <r>
      <rPr>
        <vertAlign val="subscript"/>
        <sz val="12"/>
        <color theme="1"/>
        <rFont val="Angsana New"/>
        <family val="1"/>
      </rPr>
      <t>n</t>
    </r>
  </si>
  <si>
    <r>
      <rPr>
        <sz val="14"/>
        <color theme="1"/>
        <rFont val="Angsana New"/>
        <family val="1"/>
      </rPr>
      <t>V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</rPr>
      <t>/</t>
    </r>
    <r>
      <rPr>
        <sz val="11"/>
        <color theme="1"/>
        <rFont val="Tahoma"/>
        <family val="2"/>
      </rPr>
      <t>Ω</t>
    </r>
    <r>
      <rPr>
        <vertAlign val="subscript"/>
        <sz val="11"/>
        <color theme="1"/>
        <rFont val="Tahoma"/>
        <family val="2"/>
      </rPr>
      <t>v</t>
    </r>
  </si>
  <si>
    <r>
      <t>ϕ</t>
    </r>
    <r>
      <rPr>
        <vertAlign val="subscript"/>
        <sz val="12"/>
        <color theme="1"/>
        <rFont val="Angsana New"/>
        <family val="1"/>
      </rPr>
      <t>w</t>
    </r>
    <r>
      <rPr>
        <sz val="12"/>
        <color theme="1"/>
        <rFont val="Angsana New"/>
        <family val="1"/>
      </rPr>
      <t>P</t>
    </r>
    <r>
      <rPr>
        <vertAlign val="subscript"/>
        <sz val="12"/>
        <color theme="1"/>
        <rFont val="Angsana New"/>
        <family val="1"/>
      </rPr>
      <t>n</t>
    </r>
  </si>
  <si>
    <r>
      <rPr>
        <sz val="14"/>
        <color theme="1"/>
        <rFont val="Angsana New"/>
        <family val="1"/>
      </rPr>
      <t>P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</rPr>
      <t>/</t>
    </r>
    <r>
      <rPr>
        <sz val="11"/>
        <color theme="1"/>
        <rFont val="Tahoma"/>
        <family val="2"/>
      </rPr>
      <t>Ω</t>
    </r>
    <r>
      <rPr>
        <vertAlign val="subscript"/>
        <sz val="11"/>
        <color theme="1"/>
        <rFont val="Tahoma"/>
        <family val="2"/>
      </rPr>
      <t>w</t>
    </r>
  </si>
  <si>
    <r>
      <t>ϕ</t>
    </r>
    <r>
      <rPr>
        <vertAlign val="subscript"/>
        <sz val="12"/>
        <color theme="1"/>
        <rFont val="Angsana New"/>
        <family val="1"/>
      </rPr>
      <t>b</t>
    </r>
    <r>
      <rPr>
        <sz val="12"/>
        <color theme="1"/>
        <rFont val="Angsana New"/>
        <family val="1"/>
      </rPr>
      <t>M</t>
    </r>
    <r>
      <rPr>
        <vertAlign val="subscript"/>
        <sz val="12"/>
        <color theme="1"/>
        <rFont val="Angsana New"/>
        <family val="1"/>
      </rPr>
      <t>n</t>
    </r>
    <r>
      <rPr>
        <sz val="12"/>
        <color theme="1"/>
        <rFont val="Angsana New"/>
        <family val="1"/>
      </rPr>
      <t xml:space="preserve"> &gt; M</t>
    </r>
    <r>
      <rPr>
        <vertAlign val="subscript"/>
        <sz val="12"/>
        <color theme="1"/>
        <rFont val="Angsana New"/>
        <family val="1"/>
      </rPr>
      <t>u</t>
    </r>
  </si>
  <si>
    <r>
      <rPr>
        <sz val="14"/>
        <color theme="1"/>
        <rFont val="Angsana New"/>
        <family val="1"/>
      </rPr>
      <t>M &lt; M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</rPr>
      <t>/</t>
    </r>
    <r>
      <rPr>
        <sz val="11"/>
        <color theme="1"/>
        <rFont val="Tahoma"/>
        <family val="2"/>
      </rPr>
      <t>Ω</t>
    </r>
    <r>
      <rPr>
        <vertAlign val="subscript"/>
        <sz val="11"/>
        <color theme="1"/>
        <rFont val="Tahoma"/>
        <family val="2"/>
      </rPr>
      <t>b</t>
    </r>
  </si>
  <si>
    <r>
      <t>ϕ</t>
    </r>
    <r>
      <rPr>
        <vertAlign val="subscript"/>
        <sz val="12"/>
        <color theme="1"/>
        <rFont val="Angsana New"/>
        <family val="1"/>
      </rPr>
      <t>v</t>
    </r>
    <r>
      <rPr>
        <sz val="12"/>
        <color theme="1"/>
        <rFont val="Angsana New"/>
        <family val="1"/>
      </rPr>
      <t>V</t>
    </r>
    <r>
      <rPr>
        <vertAlign val="subscript"/>
        <sz val="12"/>
        <color theme="1"/>
        <rFont val="Angsana New"/>
        <family val="1"/>
      </rPr>
      <t>n</t>
    </r>
    <r>
      <rPr>
        <sz val="12"/>
        <color theme="1"/>
        <rFont val="Angsana New"/>
        <family val="1"/>
      </rPr>
      <t xml:space="preserve"> &gt; V</t>
    </r>
    <r>
      <rPr>
        <vertAlign val="subscript"/>
        <sz val="12"/>
        <color theme="1"/>
        <rFont val="Angsana New"/>
        <family val="1"/>
      </rPr>
      <t>u</t>
    </r>
  </si>
  <si>
    <r>
      <rPr>
        <sz val="14"/>
        <color theme="1"/>
        <rFont val="Angsana New"/>
        <family val="1"/>
      </rPr>
      <t>V &lt; V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</rPr>
      <t>/</t>
    </r>
    <r>
      <rPr>
        <sz val="11"/>
        <color theme="1"/>
        <rFont val="Tahoma"/>
        <family val="2"/>
      </rPr>
      <t>Ω</t>
    </r>
    <r>
      <rPr>
        <vertAlign val="subscript"/>
        <sz val="11"/>
        <color theme="1"/>
        <rFont val="Tahoma"/>
        <family val="2"/>
      </rPr>
      <t>v</t>
    </r>
  </si>
  <si>
    <r>
      <t>ϕ</t>
    </r>
    <r>
      <rPr>
        <vertAlign val="subscript"/>
        <sz val="12"/>
        <color theme="1"/>
        <rFont val="Angsana New"/>
        <family val="1"/>
      </rPr>
      <t>w</t>
    </r>
    <r>
      <rPr>
        <sz val="12"/>
        <color theme="1"/>
        <rFont val="Angsana New"/>
        <family val="1"/>
      </rPr>
      <t>P</t>
    </r>
    <r>
      <rPr>
        <vertAlign val="subscript"/>
        <sz val="12"/>
        <color theme="1"/>
        <rFont val="Angsana New"/>
        <family val="1"/>
      </rPr>
      <t>n</t>
    </r>
    <r>
      <rPr>
        <sz val="12"/>
        <color theme="1"/>
        <rFont val="Angsana New"/>
        <family val="1"/>
      </rPr>
      <t xml:space="preserve"> &gt; P</t>
    </r>
    <r>
      <rPr>
        <vertAlign val="subscript"/>
        <sz val="12"/>
        <color theme="1"/>
        <rFont val="Angsana New"/>
        <family val="1"/>
      </rPr>
      <t>u</t>
    </r>
  </si>
  <si>
    <r>
      <rPr>
        <sz val="14"/>
        <color theme="1"/>
        <rFont val="Angsana New"/>
        <family val="1"/>
      </rPr>
      <t>P &lt; P</t>
    </r>
    <r>
      <rPr>
        <vertAlign val="subscript"/>
        <sz val="14"/>
        <color theme="1"/>
        <rFont val="Angsana New"/>
        <family val="1"/>
      </rPr>
      <t>n</t>
    </r>
    <r>
      <rPr>
        <sz val="14"/>
        <color theme="1"/>
        <rFont val="Angsana New"/>
        <family val="1"/>
      </rPr>
      <t>/</t>
    </r>
    <r>
      <rPr>
        <sz val="11"/>
        <color theme="1"/>
        <rFont val="Tahoma"/>
        <family val="2"/>
      </rPr>
      <t>Ω</t>
    </r>
    <r>
      <rPr>
        <vertAlign val="subscript"/>
        <sz val="11"/>
        <color theme="1"/>
        <rFont val="Tahoma"/>
        <family val="2"/>
      </rPr>
      <t>w</t>
    </r>
  </si>
  <si>
    <t xml:space="preserve">แรงกดที่แผ่นปีก </t>
  </si>
  <si>
    <t>รอยต่อแบบสกรู</t>
  </si>
  <si>
    <t>วัสดุฐาน</t>
  </si>
  <si>
    <t>T</t>
  </si>
  <si>
    <t>Q</t>
  </si>
  <si>
    <t>กำลังรับแรงเฉือน</t>
  </si>
  <si>
    <t>รอยต่อรับแรงเฉือนซึ่งถูกกำหนดด้วยการหมุนเอียงและแรงแบกทาน</t>
  </si>
  <si>
    <t>รอยต่อรับแรงเฉือนซึ่งถูกกำหนดโดยระยะปลาย</t>
  </si>
  <si>
    <t>กำลังเฉือนของสกรู</t>
  </si>
  <si>
    <t>กำลังรับแรงดึง</t>
  </si>
  <si>
    <t>กำลังรับแรงดึงแบบควักออก</t>
  </si>
  <si>
    <t>กำลังรับแรงดึงแบบงัดออก</t>
  </si>
  <si>
    <t>กำลังรับแรงดึงของตัวสกรู</t>
  </si>
  <si>
    <t>สรุปผลการออกแบบรอยต่อแบบสกรู</t>
  </si>
  <si>
    <t>เลือกใช้สกรูขนาดเส้นผ่านศูนย์กลาง</t>
  </si>
  <si>
    <t>kg</t>
  </si>
  <si>
    <t>kg-m</t>
  </si>
  <si>
    <r>
      <t>mm.</t>
    </r>
    <r>
      <rPr>
        <vertAlign val="superscript"/>
        <sz val="18"/>
        <color theme="1"/>
        <rFont val="Angsana New"/>
        <family val="1"/>
      </rPr>
      <t>2</t>
    </r>
  </si>
  <si>
    <r>
      <t>โมดูลัสหน้าตัดอิลาสติก, S</t>
    </r>
    <r>
      <rPr>
        <vertAlign val="subscript"/>
        <sz val="18"/>
        <color theme="1"/>
        <rFont val="Angsana New"/>
        <family val="1"/>
      </rPr>
      <t>x</t>
    </r>
  </si>
  <si>
    <r>
      <t>mm.</t>
    </r>
    <r>
      <rPr>
        <vertAlign val="superscript"/>
        <sz val="18"/>
        <color theme="1"/>
        <rFont val="Angsana New"/>
        <family val="1"/>
      </rPr>
      <t>3</t>
    </r>
  </si>
  <si>
    <r>
      <t>โมเมนต์ความเฉื่อยรอบแกน x, I</t>
    </r>
    <r>
      <rPr>
        <vertAlign val="subscript"/>
        <sz val="18"/>
        <color theme="1"/>
        <rFont val="Angsana New"/>
        <family val="1"/>
      </rPr>
      <t>x</t>
    </r>
  </si>
  <si>
    <r>
      <t>mm.</t>
    </r>
    <r>
      <rPr>
        <vertAlign val="superscript"/>
        <sz val="18"/>
        <color theme="1"/>
        <rFont val="Angsana New"/>
        <family val="1"/>
      </rPr>
      <t>4</t>
    </r>
  </si>
  <si>
    <r>
      <t>รัศมีไจเรชั่นของหน้าตัดรอบแกน x, r</t>
    </r>
    <r>
      <rPr>
        <vertAlign val="subscript"/>
        <sz val="18"/>
        <color theme="1"/>
        <rFont val="Angsana New"/>
        <family val="1"/>
      </rPr>
      <t>x</t>
    </r>
  </si>
  <si>
    <r>
      <t>โมเมนต์ความเฉื่อยรอบแกน y, I</t>
    </r>
    <r>
      <rPr>
        <vertAlign val="subscript"/>
        <sz val="18"/>
        <color theme="1"/>
        <rFont val="Angsana New"/>
        <family val="1"/>
      </rPr>
      <t>y</t>
    </r>
  </si>
  <si>
    <r>
      <t>รัศมีไจเรชั่นของหน้าตัดรอบแกน y, r</t>
    </r>
    <r>
      <rPr>
        <vertAlign val="subscript"/>
        <sz val="18"/>
        <color theme="1"/>
        <rFont val="Angsana New"/>
        <family val="1"/>
      </rPr>
      <t>y</t>
    </r>
  </si>
  <si>
    <r>
      <t>รัศมีไจเรชั่นแบบโพลาร์ของหน้าตัด, r</t>
    </r>
    <r>
      <rPr>
        <vertAlign val="subscript"/>
        <sz val="18"/>
        <color theme="1"/>
        <rFont val="Angsana New"/>
        <family val="1"/>
      </rPr>
      <t>0</t>
    </r>
  </si>
  <si>
    <r>
      <t>F</t>
    </r>
    <r>
      <rPr>
        <vertAlign val="subscript"/>
        <sz val="18"/>
        <color theme="1"/>
        <rFont val="Angsana New"/>
        <family val="1"/>
      </rPr>
      <t>y</t>
    </r>
  </si>
  <si>
    <r>
      <t>mm.</t>
    </r>
    <r>
      <rPr>
        <vertAlign val="superscript"/>
        <sz val="18"/>
        <color theme="1"/>
        <rFont val="Angsana New"/>
        <family val="1"/>
      </rPr>
      <t>6</t>
    </r>
  </si>
  <si>
    <r>
      <t>3.การคำนวณคุณสมบัติประสิทธิผลของหน้าตัด, S</t>
    </r>
    <r>
      <rPr>
        <b/>
        <vertAlign val="subscript"/>
        <sz val="18"/>
        <color theme="1"/>
        <rFont val="Angsana New"/>
        <family val="1"/>
      </rPr>
      <t>e</t>
    </r>
  </si>
  <si>
    <r>
      <rPr>
        <sz val="18"/>
        <color theme="1"/>
        <rFont val="Angsana New"/>
        <family val="1"/>
      </rPr>
      <t>แกนสะเทิน</t>
    </r>
    <r>
      <rPr>
        <sz val="18"/>
        <color theme="1"/>
        <rFont val="Symbol"/>
        <family val="1"/>
        <charset val="2"/>
      </rPr>
      <t xml:space="preserve"> `</t>
    </r>
    <r>
      <rPr>
        <sz val="18"/>
        <color theme="1"/>
        <rFont val="Angsana New"/>
        <family val="1"/>
      </rPr>
      <t>y</t>
    </r>
  </si>
  <si>
    <r>
      <t>b</t>
    </r>
    <r>
      <rPr>
        <vertAlign val="subscript"/>
        <sz val="18"/>
        <color theme="1"/>
        <rFont val="Angsana New"/>
        <family val="1"/>
      </rPr>
      <t>1</t>
    </r>
    <r>
      <rPr>
        <sz val="18"/>
        <color theme="1"/>
        <rFont val="Angsana New"/>
        <family val="1"/>
      </rPr>
      <t>+b</t>
    </r>
    <r>
      <rPr>
        <vertAlign val="subscript"/>
        <sz val="18"/>
        <color theme="1"/>
        <rFont val="Angsana New"/>
        <family val="1"/>
      </rPr>
      <t>2</t>
    </r>
  </si>
  <si>
    <r>
      <t>I</t>
    </r>
    <r>
      <rPr>
        <b/>
        <vertAlign val="subscript"/>
        <sz val="18"/>
        <color theme="1"/>
        <rFont val="Angsana New"/>
        <family val="1"/>
      </rPr>
      <t>x</t>
    </r>
  </si>
  <si>
    <r>
      <t>S</t>
    </r>
    <r>
      <rPr>
        <b/>
        <vertAlign val="subscript"/>
        <sz val="18"/>
        <color theme="1"/>
        <rFont val="Angsana New"/>
        <family val="1"/>
      </rPr>
      <t>e</t>
    </r>
  </si>
  <si>
    <r>
      <t>C</t>
    </r>
    <r>
      <rPr>
        <vertAlign val="subscript"/>
        <sz val="18"/>
        <color theme="1"/>
        <rFont val="Angsana New"/>
        <family val="1"/>
      </rPr>
      <t>b</t>
    </r>
  </si>
  <si>
    <r>
      <t>F</t>
    </r>
    <r>
      <rPr>
        <vertAlign val="subscript"/>
        <sz val="18"/>
        <color theme="1"/>
        <rFont val="Angsana New"/>
        <family val="1"/>
      </rPr>
      <t>e</t>
    </r>
  </si>
  <si>
    <r>
      <t>F</t>
    </r>
    <r>
      <rPr>
        <vertAlign val="subscript"/>
        <sz val="18"/>
        <color theme="1"/>
        <rFont val="Angsana New"/>
        <family val="1"/>
      </rPr>
      <t>c</t>
    </r>
  </si>
  <si>
    <r>
      <rPr>
        <sz val="18"/>
        <color theme="1"/>
        <rFont val="Angsana New"/>
        <family val="1"/>
      </rPr>
      <t>F</t>
    </r>
    <r>
      <rPr>
        <vertAlign val="subscript"/>
        <sz val="18"/>
        <color theme="1"/>
        <rFont val="Angsana New"/>
        <family val="1"/>
      </rPr>
      <t>e</t>
    </r>
  </si>
  <si>
    <r>
      <rPr>
        <sz val="18"/>
        <color theme="1"/>
        <rFont val="Angsana New"/>
        <family val="1"/>
      </rPr>
      <t>F</t>
    </r>
    <r>
      <rPr>
        <vertAlign val="subscript"/>
        <sz val="18"/>
        <color theme="1"/>
        <rFont val="Angsana New"/>
        <family val="1"/>
      </rPr>
      <t>n</t>
    </r>
  </si>
  <si>
    <r>
      <t>พื้นที่หน้าตัดประสิทธิผลที่มีหน่วยแรงรับแรงอัดเท่ากับ F</t>
    </r>
    <r>
      <rPr>
        <b/>
        <vertAlign val="subscript"/>
        <sz val="18"/>
        <color theme="1"/>
        <rFont val="Angsana New"/>
        <family val="1"/>
      </rPr>
      <t>n</t>
    </r>
  </si>
  <si>
    <r>
      <t>A</t>
    </r>
    <r>
      <rPr>
        <b/>
        <vertAlign val="subscript"/>
        <sz val="18"/>
        <color theme="1"/>
        <rFont val="Angsana New"/>
        <family val="1"/>
      </rPr>
      <t>e</t>
    </r>
  </si>
  <si>
    <r>
      <t>F</t>
    </r>
    <r>
      <rPr>
        <vertAlign val="subscript"/>
        <sz val="18"/>
        <color theme="1"/>
        <rFont val="Angsana New"/>
        <family val="1"/>
      </rPr>
      <t>u</t>
    </r>
  </si>
  <si>
    <r>
      <t>t</t>
    </r>
    <r>
      <rPr>
        <vertAlign val="subscript"/>
        <sz val="18"/>
        <color theme="1"/>
        <rFont val="Angsana New"/>
        <family val="1"/>
      </rPr>
      <t>1</t>
    </r>
  </si>
  <si>
    <r>
      <t>t</t>
    </r>
    <r>
      <rPr>
        <vertAlign val="subscript"/>
        <sz val="18"/>
        <color theme="1"/>
        <rFont val="Angsana New"/>
        <family val="1"/>
      </rPr>
      <t>2</t>
    </r>
  </si>
  <si>
    <r>
      <t>F</t>
    </r>
    <r>
      <rPr>
        <vertAlign val="subscript"/>
        <sz val="18"/>
        <color theme="1"/>
        <rFont val="Angsana New"/>
        <family val="1"/>
      </rPr>
      <t>xx</t>
    </r>
  </si>
  <si>
    <r>
      <t>L</t>
    </r>
    <r>
      <rPr>
        <vertAlign val="subscript"/>
        <sz val="18"/>
        <color theme="1"/>
        <rFont val="Angsana New"/>
        <family val="1"/>
      </rPr>
      <t>max</t>
    </r>
  </si>
  <si>
    <r>
      <t>P</t>
    </r>
    <r>
      <rPr>
        <vertAlign val="subscript"/>
        <sz val="18"/>
        <color theme="1"/>
        <rFont val="Angsana New"/>
        <family val="1"/>
      </rPr>
      <t>n</t>
    </r>
  </si>
  <si>
    <r>
      <t>Min. P</t>
    </r>
    <r>
      <rPr>
        <vertAlign val="subscript"/>
        <sz val="18"/>
        <color theme="1"/>
        <rFont val="Angsana New"/>
        <family val="1"/>
      </rPr>
      <t>n</t>
    </r>
  </si>
  <si>
    <r>
      <t>F</t>
    </r>
    <r>
      <rPr>
        <vertAlign val="subscript"/>
        <sz val="18"/>
        <color theme="1"/>
        <rFont val="Angsana New"/>
        <family val="1"/>
      </rPr>
      <t>u</t>
    </r>
    <r>
      <rPr>
        <sz val="18"/>
        <color theme="1"/>
        <rFont val="Angsana New"/>
        <family val="1"/>
      </rPr>
      <t>/F</t>
    </r>
    <r>
      <rPr>
        <vertAlign val="subscript"/>
        <sz val="18"/>
        <color theme="1"/>
        <rFont val="Angsana New"/>
        <family val="1"/>
      </rPr>
      <t>y</t>
    </r>
  </si>
  <si>
    <r>
      <t>e</t>
    </r>
    <r>
      <rPr>
        <vertAlign val="subscript"/>
        <sz val="18"/>
        <color theme="1"/>
        <rFont val="Angsana New"/>
        <family val="1"/>
      </rPr>
      <t>min</t>
    </r>
    <r>
      <rPr>
        <sz val="18"/>
        <color theme="1"/>
        <rFont val="Angsana New"/>
        <family val="1"/>
      </rPr>
      <t xml:space="preserve"> for t</t>
    </r>
    <r>
      <rPr>
        <vertAlign val="subscript"/>
        <sz val="18"/>
        <color theme="1"/>
        <rFont val="Angsana New"/>
        <family val="1"/>
      </rPr>
      <t>1</t>
    </r>
  </si>
  <si>
    <r>
      <t>เลือกใช้ e</t>
    </r>
    <r>
      <rPr>
        <vertAlign val="subscript"/>
        <sz val="18"/>
        <color theme="1"/>
        <rFont val="Angsana New"/>
        <family val="1"/>
      </rPr>
      <t>1</t>
    </r>
  </si>
  <si>
    <r>
      <t>e</t>
    </r>
    <r>
      <rPr>
        <vertAlign val="subscript"/>
        <sz val="18"/>
        <color theme="1"/>
        <rFont val="Angsana New"/>
        <family val="1"/>
      </rPr>
      <t>min</t>
    </r>
    <r>
      <rPr>
        <sz val="18"/>
        <color theme="1"/>
        <rFont val="Angsana New"/>
        <family val="1"/>
      </rPr>
      <t xml:space="preserve"> for t</t>
    </r>
    <r>
      <rPr>
        <vertAlign val="subscript"/>
        <sz val="18"/>
        <color theme="1"/>
        <rFont val="Angsana New"/>
        <family val="1"/>
      </rPr>
      <t>2</t>
    </r>
    <r>
      <rPr>
        <sz val="11"/>
        <color theme="1"/>
        <rFont val="Tahoma"/>
        <family val="2"/>
        <charset val="222"/>
        <scheme val="minor"/>
      </rPr>
      <t/>
    </r>
  </si>
  <si>
    <r>
      <t>เลือกใช้ e</t>
    </r>
    <r>
      <rPr>
        <vertAlign val="subscript"/>
        <sz val="18"/>
        <color theme="1"/>
        <rFont val="Angsana New"/>
        <family val="1"/>
      </rPr>
      <t>2</t>
    </r>
  </si>
  <si>
    <r>
      <t>ระยะจากจุดศูนย์กลางของรอยเชื่อมถึงขอบของชิ้นส่วนเชื่อมต่อ, e</t>
    </r>
    <r>
      <rPr>
        <vertAlign val="subscript"/>
        <sz val="18"/>
        <color theme="1"/>
        <rFont val="Angsana New"/>
        <family val="1"/>
      </rPr>
      <t>3</t>
    </r>
    <r>
      <rPr>
        <sz val="18"/>
        <color theme="1"/>
        <rFont val="Angsana New"/>
        <family val="1"/>
      </rPr>
      <t xml:space="preserve"> ต้องมีค่า</t>
    </r>
    <r>
      <rPr>
        <b/>
        <sz val="18"/>
        <color theme="1"/>
        <rFont val="Angsana New"/>
        <family val="1"/>
      </rPr>
      <t>ไม่น้อยกว่า</t>
    </r>
    <r>
      <rPr>
        <sz val="18"/>
        <color theme="1"/>
        <rFont val="Angsana New"/>
        <family val="1"/>
      </rPr>
      <t xml:space="preserve"> 1.5d</t>
    </r>
  </si>
  <si>
    <r>
      <t>เลือกใช้ e</t>
    </r>
    <r>
      <rPr>
        <vertAlign val="subscript"/>
        <sz val="18"/>
        <color theme="1"/>
        <rFont val="Angsana New"/>
        <family val="1"/>
      </rPr>
      <t>3</t>
    </r>
  </si>
  <si>
    <r>
      <t>ระยะระหว่างขอบริมรอยเชื่อมถึงขอบของชิ้นส่วน ต้อง</t>
    </r>
    <r>
      <rPr>
        <b/>
        <sz val="18"/>
        <color theme="1"/>
        <rFont val="Angsana New"/>
        <family val="1"/>
      </rPr>
      <t>ไม่น้อยกว่า</t>
    </r>
    <r>
      <rPr>
        <sz val="18"/>
        <color theme="1"/>
        <rFont val="Angsana New"/>
        <family val="1"/>
        <charset val="222"/>
      </rPr>
      <t xml:space="preserve"> 1.0d</t>
    </r>
  </si>
  <si>
    <r>
      <t>เลือกใช้ e</t>
    </r>
    <r>
      <rPr>
        <vertAlign val="subscript"/>
        <sz val="18"/>
        <color theme="1"/>
        <rFont val="Angsana New"/>
        <family val="1"/>
      </rPr>
      <t>4</t>
    </r>
  </si>
  <si>
    <r>
      <t>T</t>
    </r>
    <r>
      <rPr>
        <vertAlign val="subscript"/>
        <sz val="18"/>
        <color theme="1"/>
        <rFont val="Angsana New"/>
        <family val="1"/>
      </rPr>
      <t>n</t>
    </r>
  </si>
  <si>
    <r>
      <t>ϕP</t>
    </r>
    <r>
      <rPr>
        <vertAlign val="subscript"/>
        <sz val="18"/>
        <color theme="1"/>
        <rFont val="Angsana New"/>
        <family val="1"/>
      </rPr>
      <t>n</t>
    </r>
  </si>
  <si>
    <r>
      <rPr>
        <sz val="18"/>
        <color theme="1"/>
        <rFont val="Angsana New"/>
        <family val="1"/>
      </rPr>
      <t>P</t>
    </r>
    <r>
      <rPr>
        <vertAlign val="subscript"/>
        <sz val="18"/>
        <color theme="1"/>
        <rFont val="Angsana New"/>
        <family val="1"/>
      </rPr>
      <t>n</t>
    </r>
    <r>
      <rPr>
        <sz val="18"/>
        <color theme="1"/>
        <rFont val="Angsana New"/>
        <family val="1"/>
      </rPr>
      <t>/</t>
    </r>
    <r>
      <rPr>
        <sz val="18"/>
        <color theme="1"/>
        <rFont val="Tahoma"/>
        <family val="2"/>
      </rPr>
      <t>Ω</t>
    </r>
  </si>
  <si>
    <r>
      <t>d</t>
    </r>
    <r>
      <rPr>
        <vertAlign val="subscript"/>
        <sz val="18"/>
        <color theme="1"/>
        <rFont val="Angsana New"/>
        <family val="1"/>
      </rPr>
      <t>a</t>
    </r>
  </si>
  <si>
    <r>
      <t>Calculate d</t>
    </r>
    <r>
      <rPr>
        <vertAlign val="subscript"/>
        <sz val="18"/>
        <color theme="1"/>
        <rFont val="Angsana New"/>
        <family val="1"/>
      </rPr>
      <t>e</t>
    </r>
    <r>
      <rPr>
        <sz val="18"/>
        <color theme="1"/>
        <rFont val="Angsana New"/>
        <family val="1"/>
      </rPr>
      <t xml:space="preserve"> </t>
    </r>
  </si>
  <si>
    <r>
      <t xml:space="preserve"> use d</t>
    </r>
    <r>
      <rPr>
        <vertAlign val="subscript"/>
        <sz val="18"/>
        <color theme="1"/>
        <rFont val="Angsana New"/>
        <family val="1"/>
      </rPr>
      <t>e</t>
    </r>
    <r>
      <rPr>
        <sz val="18"/>
        <color theme="1"/>
        <rFont val="Angsana New"/>
        <family val="1"/>
        <charset val="222"/>
      </rPr>
      <t xml:space="preserve"> </t>
    </r>
  </si>
  <si>
    <r>
      <t>e</t>
    </r>
    <r>
      <rPr>
        <vertAlign val="subscript"/>
        <sz val="18"/>
        <color theme="1"/>
        <rFont val="Angsana New"/>
        <family val="1"/>
      </rPr>
      <t>min</t>
    </r>
    <r>
      <rPr>
        <sz val="18"/>
        <color theme="1"/>
        <rFont val="Angsana New"/>
        <family val="1"/>
      </rPr>
      <t xml:space="preserve"> </t>
    </r>
  </si>
  <si>
    <r>
      <t>ระยะจากจุดศูนย์กลางของรอยเชื่อมถึงขอบของชิ้นส่วนเชื่อมต่อ ต้องมีค่า</t>
    </r>
    <r>
      <rPr>
        <b/>
        <sz val="18"/>
        <color theme="1"/>
        <rFont val="Angsana New"/>
        <family val="1"/>
      </rPr>
      <t>ไม่น้อยกว่า</t>
    </r>
    <r>
      <rPr>
        <sz val="18"/>
        <color theme="1"/>
        <rFont val="Angsana New"/>
        <family val="1"/>
        <charset val="222"/>
      </rPr>
      <t xml:space="preserve"> 1.5d</t>
    </r>
  </si>
  <si>
    <r>
      <t>ระยะระหว่างขอบริมรอยเชื่อมที่ใกล้กัน ต้อง</t>
    </r>
    <r>
      <rPr>
        <b/>
        <sz val="18"/>
        <color theme="1"/>
        <rFont val="Angsana New"/>
        <family val="1"/>
      </rPr>
      <t>ไม่น้อยกว่า</t>
    </r>
    <r>
      <rPr>
        <sz val="18"/>
        <color theme="1"/>
        <rFont val="Angsana New"/>
        <family val="1"/>
        <charset val="222"/>
      </rPr>
      <t xml:space="preserve"> 1.0d</t>
    </r>
  </si>
  <si>
    <r>
      <t>t</t>
    </r>
    <r>
      <rPr>
        <vertAlign val="subscript"/>
        <sz val="18"/>
        <color theme="1"/>
        <rFont val="Angsana New"/>
        <family val="1"/>
      </rPr>
      <t>1</t>
    </r>
    <r>
      <rPr>
        <sz val="18"/>
        <color theme="1"/>
        <rFont val="Angsana New"/>
        <family val="1"/>
      </rPr>
      <t>d</t>
    </r>
    <r>
      <rPr>
        <vertAlign val="subscript"/>
        <sz val="18"/>
        <color theme="1"/>
        <rFont val="Angsana New"/>
        <family val="1"/>
      </rPr>
      <t>a</t>
    </r>
    <r>
      <rPr>
        <sz val="18"/>
        <color theme="1"/>
        <rFont val="Angsana New"/>
        <family val="1"/>
      </rPr>
      <t>F</t>
    </r>
    <r>
      <rPr>
        <vertAlign val="subscript"/>
        <sz val="18"/>
        <color theme="1"/>
        <rFont val="Angsana New"/>
        <family val="1"/>
      </rPr>
      <t>u</t>
    </r>
  </si>
  <si>
    <r>
      <t>min P</t>
    </r>
    <r>
      <rPr>
        <vertAlign val="subscript"/>
        <sz val="18"/>
        <color theme="1"/>
        <rFont val="Angsana New"/>
        <family val="1"/>
      </rPr>
      <t>n</t>
    </r>
  </si>
  <si>
    <r>
      <t>ϕT</t>
    </r>
    <r>
      <rPr>
        <vertAlign val="subscript"/>
        <sz val="18"/>
        <color theme="1"/>
        <rFont val="Angsana New"/>
        <family val="1"/>
      </rPr>
      <t>n</t>
    </r>
  </si>
  <si>
    <r>
      <rPr>
        <sz val="18"/>
        <color theme="1"/>
        <rFont val="Angsana New"/>
        <family val="1"/>
      </rPr>
      <t>T</t>
    </r>
    <r>
      <rPr>
        <vertAlign val="subscript"/>
        <sz val="18"/>
        <color theme="1"/>
        <rFont val="Angsana New"/>
        <family val="1"/>
      </rPr>
      <t>n</t>
    </r>
    <r>
      <rPr>
        <sz val="18"/>
        <color theme="1"/>
        <rFont val="Angsana New"/>
        <family val="1"/>
      </rPr>
      <t>/</t>
    </r>
    <r>
      <rPr>
        <sz val="18"/>
        <color theme="1"/>
        <rFont val="Tahoma"/>
        <family val="2"/>
      </rPr>
      <t>Ω</t>
    </r>
  </si>
  <si>
    <r>
      <t>L</t>
    </r>
    <r>
      <rPr>
        <vertAlign val="subscript"/>
        <sz val="18"/>
        <color theme="1"/>
        <rFont val="Angsana New"/>
        <family val="1"/>
      </rPr>
      <t>min</t>
    </r>
  </si>
  <si>
    <t>ความยาวรอยเชื่อม</t>
  </si>
  <si>
    <r>
      <t>F</t>
    </r>
    <r>
      <rPr>
        <vertAlign val="subscript"/>
        <sz val="18"/>
        <color theme="1"/>
        <rFont val="Angsana New"/>
        <family val="1"/>
      </rPr>
      <t>y1</t>
    </r>
  </si>
  <si>
    <r>
      <t>F</t>
    </r>
    <r>
      <rPr>
        <vertAlign val="subscript"/>
        <sz val="18"/>
        <color theme="1"/>
        <rFont val="Angsana New"/>
        <family val="1"/>
      </rPr>
      <t>y2</t>
    </r>
  </si>
  <si>
    <r>
      <t>P</t>
    </r>
    <r>
      <rPr>
        <vertAlign val="subscript"/>
        <sz val="18"/>
        <color theme="1"/>
        <rFont val="Angsana New"/>
        <family val="1"/>
      </rPr>
      <t>ts</t>
    </r>
  </si>
  <si>
    <r>
      <t>F</t>
    </r>
    <r>
      <rPr>
        <vertAlign val="subscript"/>
        <sz val="18"/>
        <color theme="1"/>
        <rFont val="Angsana New"/>
        <family val="1"/>
      </rPr>
      <t>u1</t>
    </r>
  </si>
  <si>
    <r>
      <t>F</t>
    </r>
    <r>
      <rPr>
        <vertAlign val="subscript"/>
        <sz val="18"/>
        <color theme="1"/>
        <rFont val="Angsana New"/>
        <family val="1"/>
      </rPr>
      <t>u2</t>
    </r>
  </si>
  <si>
    <r>
      <t>P</t>
    </r>
    <r>
      <rPr>
        <vertAlign val="subscript"/>
        <sz val="18"/>
        <color theme="1"/>
        <rFont val="Angsana New"/>
        <family val="1"/>
      </rPr>
      <t>ss</t>
    </r>
  </si>
  <si>
    <r>
      <t>d</t>
    </r>
    <r>
      <rPr>
        <vertAlign val="subscript"/>
        <sz val="18"/>
        <color theme="1"/>
        <rFont val="Angsana New"/>
        <family val="1"/>
      </rPr>
      <t>h</t>
    </r>
  </si>
  <si>
    <r>
      <t>P</t>
    </r>
    <r>
      <rPr>
        <vertAlign val="subscript"/>
        <sz val="18"/>
        <color theme="1"/>
        <rFont val="Angsana New"/>
        <family val="1"/>
      </rPr>
      <t>ns</t>
    </r>
  </si>
  <si>
    <r>
      <t>P</t>
    </r>
    <r>
      <rPr>
        <vertAlign val="subscript"/>
        <sz val="18"/>
        <color theme="1"/>
        <rFont val="Angsana New"/>
        <family val="1"/>
      </rPr>
      <t>not</t>
    </r>
  </si>
  <si>
    <r>
      <t>P</t>
    </r>
    <r>
      <rPr>
        <vertAlign val="subscript"/>
        <sz val="18"/>
        <color theme="1"/>
        <rFont val="Angsana New"/>
        <family val="1"/>
      </rPr>
      <t>nov</t>
    </r>
  </si>
  <si>
    <r>
      <t>P</t>
    </r>
    <r>
      <rPr>
        <vertAlign val="subscript"/>
        <sz val="18"/>
        <color theme="1"/>
        <rFont val="Angsana New"/>
        <family val="1"/>
      </rPr>
      <t>nt</t>
    </r>
  </si>
  <si>
    <r>
      <t>F</t>
    </r>
    <r>
      <rPr>
        <vertAlign val="subscript"/>
        <sz val="18"/>
        <color theme="1"/>
        <rFont val="Angsana New"/>
        <family val="1"/>
      </rPr>
      <t>nv</t>
    </r>
  </si>
  <si>
    <r>
      <t>A</t>
    </r>
    <r>
      <rPr>
        <vertAlign val="subscript"/>
        <sz val="18"/>
        <color theme="1"/>
        <rFont val="Angsana New"/>
        <family val="1"/>
      </rPr>
      <t>n</t>
    </r>
  </si>
  <si>
    <r>
      <t>F</t>
    </r>
    <r>
      <rPr>
        <vertAlign val="subscript"/>
        <sz val="18"/>
        <color theme="1"/>
        <rFont val="Angsana New"/>
        <family val="1"/>
      </rPr>
      <t>t</t>
    </r>
  </si>
  <si>
    <r>
      <t>A</t>
    </r>
    <r>
      <rPr>
        <vertAlign val="subscript"/>
        <sz val="18"/>
        <color theme="1"/>
        <rFont val="Angsana New"/>
        <family val="1"/>
      </rPr>
      <t>gv</t>
    </r>
  </si>
  <si>
    <r>
      <t>A</t>
    </r>
    <r>
      <rPr>
        <vertAlign val="subscript"/>
        <sz val="18"/>
        <color theme="1"/>
        <rFont val="Angsana New"/>
        <family val="1"/>
      </rPr>
      <t>gt</t>
    </r>
  </si>
  <si>
    <r>
      <t>A</t>
    </r>
    <r>
      <rPr>
        <vertAlign val="subscript"/>
        <sz val="18"/>
        <color theme="1"/>
        <rFont val="Angsana New"/>
        <family val="1"/>
      </rPr>
      <t>nv</t>
    </r>
  </si>
  <si>
    <r>
      <t>A</t>
    </r>
    <r>
      <rPr>
        <vertAlign val="subscript"/>
        <sz val="18"/>
        <color theme="1"/>
        <rFont val="Angsana New"/>
        <family val="1"/>
      </rPr>
      <t>nt</t>
    </r>
  </si>
  <si>
    <r>
      <t>R</t>
    </r>
    <r>
      <rPr>
        <vertAlign val="subscript"/>
        <sz val="18"/>
        <color theme="1"/>
        <rFont val="Angsana New"/>
        <family val="1"/>
      </rPr>
      <t>n</t>
    </r>
  </si>
  <si>
    <r>
      <t>m</t>
    </r>
    <r>
      <rPr>
        <vertAlign val="subscript"/>
        <sz val="18"/>
        <color theme="1"/>
        <rFont val="Angsana New"/>
        <family val="1"/>
      </rPr>
      <t>f</t>
    </r>
  </si>
  <si>
    <r>
      <t>A</t>
    </r>
    <r>
      <rPr>
        <vertAlign val="subscript"/>
        <sz val="18"/>
        <color theme="1"/>
        <rFont val="Angsana New"/>
        <family val="1"/>
      </rPr>
      <t>b</t>
    </r>
  </si>
  <si>
    <r>
      <t>F</t>
    </r>
    <r>
      <rPr>
        <vertAlign val="subscript"/>
        <sz val="18"/>
        <color theme="1"/>
        <rFont val="Angsana New"/>
        <family val="1"/>
      </rPr>
      <t>n</t>
    </r>
  </si>
  <si>
    <t>สรุปผลการออกแบบรอยต่อแบบสลักเกลียว</t>
  </si>
  <si>
    <r>
      <t>ระยะห่างระหว่างจุดศูนย์กลางสลักเกลียว ต้องมีค่า</t>
    </r>
    <r>
      <rPr>
        <b/>
        <sz val="18"/>
        <color theme="1"/>
        <rFont val="Angsana New"/>
        <family val="1"/>
      </rPr>
      <t>ไม่น้อยกว่า</t>
    </r>
    <r>
      <rPr>
        <sz val="18"/>
        <color theme="1"/>
        <rFont val="Angsana New"/>
        <family val="1"/>
        <charset val="222"/>
      </rPr>
      <t xml:space="preserve"> 3d</t>
    </r>
  </si>
  <si>
    <r>
      <t>ระยะเรียงระหว่างจุดศูนย์กลางสลักเกลียวไปยังขอบ หรือจุดปลายรอยต่อต้องมีค่า</t>
    </r>
    <r>
      <rPr>
        <b/>
        <sz val="18"/>
        <color theme="1"/>
        <rFont val="Angsana New"/>
        <family val="1"/>
      </rPr>
      <t>ไม่น้อยกว่า</t>
    </r>
    <r>
      <rPr>
        <sz val="18"/>
        <color theme="1"/>
        <rFont val="Angsana New"/>
        <family val="1"/>
        <charset val="222"/>
      </rPr>
      <t xml:space="preserve"> 1.5d</t>
    </r>
  </si>
  <si>
    <r>
      <t>ระยะห่างระหว่างขอบของรูเจาะที่อยู่ติดกันต้องมีค่า</t>
    </r>
    <r>
      <rPr>
        <b/>
        <sz val="18"/>
        <color theme="1"/>
        <rFont val="Angsana New"/>
        <family val="1"/>
      </rPr>
      <t>ไม่น้อยกว่า</t>
    </r>
    <r>
      <rPr>
        <sz val="18"/>
        <color theme="1"/>
        <rFont val="Angsana New"/>
        <family val="1"/>
        <charset val="222"/>
      </rPr>
      <t xml:space="preserve"> 2d</t>
    </r>
  </si>
  <si>
    <r>
      <t>ระยะห่างระหว่างขอบของรูเจาะไปยังจุดปลายรอยต่อต้องมีค่า</t>
    </r>
    <r>
      <rPr>
        <b/>
        <sz val="18"/>
        <color theme="1"/>
        <rFont val="Angsana New"/>
        <family val="1"/>
      </rPr>
      <t>ไม่น้อยกว่า</t>
    </r>
    <r>
      <rPr>
        <sz val="18"/>
        <color theme="1"/>
        <rFont val="Angsana New"/>
        <family val="1"/>
        <charset val="222"/>
      </rPr>
      <t xml:space="preserve"> d</t>
    </r>
  </si>
  <si>
    <t>Introduction of Spreadsheet for Cold-formed Steel Design</t>
  </si>
  <si>
    <t>การใช้งานเบื้องต้น</t>
  </si>
  <si>
    <t>2. ตรวจสอบให้ Spreadsheet มีการขึ้นว่า Pass ในทุกขั้นตอนที่มีการตรวจสอบ ก่อนทำการ Printout รายการคำนวณ</t>
  </si>
  <si>
    <t>1. ป้อนข้อมูลลงในช่องสีเหลืองให้ครบถ้วน</t>
  </si>
  <si>
    <t>ความหมายของตัวแปรระบุขนาดหน้าตัดเหล็กรีดเย็น</t>
  </si>
  <si>
    <t>** ผลรวมแรงอัดที่กระทำต่อเสาในแนวดิ่ง</t>
  </si>
  <si>
    <t>** ผลรวมแรงที่กระทำบริเวณด้านข้างเสา</t>
  </si>
  <si>
    <r>
      <t>P</t>
    </r>
    <r>
      <rPr>
        <vertAlign val="subscript"/>
        <sz val="12"/>
        <color theme="1"/>
        <rFont val="Angsana New"/>
        <family val="1"/>
      </rPr>
      <t>u/</t>
    </r>
    <r>
      <rPr>
        <sz val="12"/>
        <color theme="1"/>
        <rFont val="Angsana New"/>
        <family val="1"/>
      </rPr>
      <t>ϕ</t>
    </r>
    <r>
      <rPr>
        <vertAlign val="subscript"/>
        <sz val="12"/>
        <color theme="1"/>
        <rFont val="Angsana New"/>
        <family val="1"/>
      </rPr>
      <t>c</t>
    </r>
    <r>
      <rPr>
        <sz val="12"/>
        <color theme="1"/>
        <rFont val="Angsana New"/>
        <family val="1"/>
      </rPr>
      <t>P</t>
    </r>
    <r>
      <rPr>
        <vertAlign val="subscript"/>
        <sz val="12"/>
        <color theme="1"/>
        <rFont val="Angsana New"/>
        <family val="1"/>
      </rPr>
      <t>n</t>
    </r>
  </si>
  <si>
    <r>
      <t>ΩcP</t>
    </r>
    <r>
      <rPr>
        <vertAlign val="subscript"/>
        <sz val="14"/>
        <color theme="1"/>
        <rFont val="Angsana New"/>
        <family val="1"/>
      </rPr>
      <t>/</t>
    </r>
    <r>
      <rPr>
        <sz val="14"/>
        <color theme="1"/>
        <rFont val="Angsana New"/>
        <family val="1"/>
      </rPr>
      <t>P</t>
    </r>
    <r>
      <rPr>
        <vertAlign val="subscript"/>
        <sz val="14"/>
        <color theme="1"/>
        <rFont val="Angsana New"/>
        <family val="1"/>
      </rPr>
      <t>n</t>
    </r>
  </si>
  <si>
    <t>Spredsheet นี้จัดทำขึ้นโดยอ้างอิงจาก</t>
  </si>
  <si>
    <t>** หมายเหตุ **</t>
  </si>
  <si>
    <t>1. มาตรฐานการออกแบบอาคารเหล็กขึ้นรูปเย็น โดยวิศวกรรมสถานแห่งประเทศไทย (EIT Standard 1024-53)</t>
  </si>
  <si>
    <t>ผู้ใช้งานควรตรวจสอบความถูกต้องของข้อมูลก่อนใช้งานทุกครั้ง และผู้พัฒนาจะไม่ขอรับผิดชอบในความผิดพลาดที่อาจเกิดขึ้นจากการใช้งาน โดยผู้พัฒนาได้ถือว่าท่านพิจารณาอย่างรอบคอบแล้วว่า Spreadsheet มีความถูกต้องก่อนใช้งาน</t>
  </si>
  <si>
    <t>2. คู่มือการออกแบบอาคารเหล็กขึ้นรูปเย็น โดยวิศวกรรมสถานแห่งประเทศไทย</t>
  </si>
  <si>
    <t xml:space="preserve">     ** หมายเหตุ เลือก/ป้อนข้อมูลลงในช่องสีเหลือง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</si>
</sst>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0.0"/>
    <numFmt numFmtId="188" formatCode="0.000"/>
    <numFmt numFmtId="189" formatCode="[&lt;=99999999][$-D000000]0\-####\-####;[$-D000000]#\-####\-####"/>
    <numFmt numFmtId="190" formatCode="_-* #,##0_-;\-* #,##0_-;_-* &quot;-&quot;??_-;_-@_-"/>
  </numFmts>
  <fonts count="47"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vertAlign val="superscript"/>
      <sz val="14"/>
      <color theme="1"/>
      <name val="Angsana New"/>
      <family val="1"/>
    </font>
    <font>
      <b/>
      <sz val="14"/>
      <color theme="1"/>
      <name val="Angsana New"/>
      <family val="1"/>
    </font>
    <font>
      <vertAlign val="subscript"/>
      <sz val="14"/>
      <color theme="1"/>
      <name val="Angsana New"/>
      <family val="1"/>
    </font>
    <font>
      <sz val="8"/>
      <name val="Tahoma"/>
      <family val="2"/>
      <charset val="222"/>
      <scheme val="minor"/>
    </font>
    <font>
      <sz val="14"/>
      <color theme="1"/>
      <name val="Symbol"/>
      <family val="1"/>
      <charset val="2"/>
    </font>
    <font>
      <sz val="14"/>
      <color theme="1"/>
      <name val="Angsana New"/>
      <family val="1"/>
      <charset val="2"/>
    </font>
    <font>
      <b/>
      <vertAlign val="subscript"/>
      <sz val="14"/>
      <color theme="1"/>
      <name val="Angsana New"/>
      <family val="1"/>
    </font>
    <font>
      <sz val="12"/>
      <color theme="1"/>
      <name val="Symbol"/>
      <family val="1"/>
      <charset val="2"/>
    </font>
    <font>
      <sz val="12"/>
      <color theme="1"/>
      <name val="Angsana New"/>
      <family val="1"/>
    </font>
    <font>
      <sz val="10"/>
      <color theme="1"/>
      <name val="Symbol"/>
      <family val="1"/>
      <charset val="2"/>
    </font>
    <font>
      <sz val="11"/>
      <color theme="1"/>
      <name val="Angsana New"/>
      <family val="1"/>
    </font>
    <font>
      <sz val="11"/>
      <color theme="1"/>
      <name val="Symbol"/>
      <family val="1"/>
      <charset val="2"/>
    </font>
    <font>
      <vertAlign val="subscript"/>
      <sz val="11"/>
      <color theme="1"/>
      <name val="Angsana New"/>
      <family val="1"/>
    </font>
    <font>
      <sz val="11"/>
      <color theme="1"/>
      <name val="Angsana New"/>
      <family val="1"/>
      <charset val="2"/>
    </font>
    <font>
      <sz val="16"/>
      <color theme="1"/>
      <name val="TH SarabunPSK"/>
      <family val="2"/>
      <charset val="222"/>
    </font>
    <font>
      <sz val="16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6"/>
      <color theme="1"/>
      <name val="TH SarabunPSK"/>
      <family val="2"/>
      <charset val="222"/>
    </font>
    <font>
      <sz val="14"/>
      <color theme="1"/>
      <name val="Symbol"/>
      <family val="1"/>
      <charset val="222"/>
    </font>
    <font>
      <vertAlign val="subscript"/>
      <sz val="12"/>
      <color theme="1"/>
      <name val="Angsana New"/>
      <family val="1"/>
    </font>
    <font>
      <sz val="14"/>
      <color theme="1"/>
      <name val="Angsana New"/>
      <family val="1"/>
      <charset val="222"/>
    </font>
    <font>
      <vertAlign val="subscript"/>
      <sz val="11"/>
      <color theme="1"/>
      <name val="Symbol"/>
      <family val="1"/>
      <charset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vertAlign val="subscript"/>
      <sz val="11"/>
      <color theme="1"/>
      <name val="Tahoma"/>
      <family val="2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vertAlign val="superscript"/>
      <sz val="18"/>
      <color theme="1"/>
      <name val="Angsana New"/>
      <family val="1"/>
    </font>
    <font>
      <vertAlign val="subscript"/>
      <sz val="18"/>
      <color theme="1"/>
      <name val="Angsana New"/>
      <family val="1"/>
    </font>
    <font>
      <sz val="18"/>
      <color theme="1"/>
      <name val="Angsana New"/>
      <family val="1"/>
      <charset val="222"/>
    </font>
    <font>
      <b/>
      <sz val="18"/>
      <color theme="1"/>
      <name val="TH SarabunPSK"/>
      <family val="2"/>
      <charset val="222"/>
    </font>
    <font>
      <sz val="18"/>
      <color theme="1"/>
      <name val="TH SarabunPSK"/>
      <family val="2"/>
      <charset val="222"/>
    </font>
    <font>
      <b/>
      <sz val="18"/>
      <color theme="1"/>
      <name val="Angsana New"/>
      <family val="1"/>
      <charset val="222"/>
    </font>
    <font>
      <sz val="18"/>
      <color theme="0"/>
      <name val="Angsana New"/>
      <family val="1"/>
      <charset val="222"/>
    </font>
    <font>
      <b/>
      <vertAlign val="subscript"/>
      <sz val="18"/>
      <color theme="1"/>
      <name val="Angsana New"/>
      <family val="1"/>
    </font>
    <font>
      <sz val="18"/>
      <color theme="1"/>
      <name val="Symbol"/>
      <family val="1"/>
      <charset val="2"/>
    </font>
    <font>
      <sz val="18"/>
      <color theme="1"/>
      <name val="Symbol"/>
      <family val="1"/>
      <charset val="222"/>
    </font>
    <font>
      <vertAlign val="subscript"/>
      <sz val="18"/>
      <color theme="1"/>
      <name val="Angsana New"/>
      <family val="1"/>
      <charset val="222"/>
    </font>
    <font>
      <sz val="18"/>
      <color theme="1"/>
      <name val="Angsana New"/>
      <family val="1"/>
      <charset val="2"/>
    </font>
    <font>
      <sz val="18"/>
      <color rgb="FFFF0000"/>
      <name val="Angsana New"/>
      <family val="1"/>
    </font>
    <font>
      <sz val="18"/>
      <color theme="1"/>
      <name val="Tahoma"/>
      <family val="2"/>
      <charset val="222"/>
    </font>
    <font>
      <sz val="18"/>
      <color theme="1"/>
      <name val="Tahoma"/>
      <family val="2"/>
    </font>
    <font>
      <sz val="18"/>
      <color rgb="FFFF0000"/>
      <name val="Angsana New"/>
      <family val="1"/>
      <charset val="222"/>
    </font>
    <font>
      <b/>
      <sz val="16"/>
      <color theme="1"/>
      <name val="Angsana New"/>
      <family val="1"/>
    </font>
    <font>
      <b/>
      <sz val="18"/>
      <color rgb="FFFF000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4" fillId="0" borderId="0" applyFont="0" applyFill="0" applyBorder="0" applyAlignment="0" applyProtection="0"/>
  </cellStyleXfs>
  <cellXfs count="244">
    <xf numFmtId="0" fontId="0" fillId="0" borderId="0" xfId="0"/>
    <xf numFmtId="43" fontId="31" fillId="5" borderId="0" xfId="1" quotePrefix="1" applyFont="1" applyFill="1" applyBorder="1" applyProtection="1">
      <protection hidden="1"/>
    </xf>
    <xf numFmtId="0" fontId="31" fillId="7" borderId="9" xfId="0" applyFont="1" applyFill="1" applyBorder="1" applyAlignment="1" applyProtection="1">
      <alignment horizontal="center" vertical="center"/>
      <protection locked="0"/>
    </xf>
    <xf numFmtId="43" fontId="31" fillId="7" borderId="0" xfId="1" applyFont="1" applyFill="1" applyBorder="1" applyProtection="1">
      <protection locked="0"/>
    </xf>
    <xf numFmtId="2" fontId="31" fillId="7" borderId="0" xfId="0" applyNumberFormat="1" applyFont="1" applyFill="1" applyProtection="1">
      <protection locked="0"/>
    </xf>
    <xf numFmtId="0" fontId="18" fillId="5" borderId="0" xfId="0" applyFont="1" applyFill="1" applyProtection="1">
      <protection hidden="1"/>
    </xf>
    <xf numFmtId="0" fontId="18" fillId="0" borderId="0" xfId="0" applyFont="1" applyProtection="1">
      <protection hidden="1"/>
    </xf>
    <xf numFmtId="14" fontId="16" fillId="5" borderId="0" xfId="0" quotePrefix="1" applyNumberFormat="1" applyFont="1" applyFill="1" applyProtection="1">
      <protection hidden="1"/>
    </xf>
    <xf numFmtId="0" fontId="16" fillId="5" borderId="0" xfId="0" applyFont="1" applyFill="1" applyProtection="1">
      <protection hidden="1"/>
    </xf>
    <xf numFmtId="0" fontId="16" fillId="5" borderId="0" xfId="0" quotePrefix="1" applyFont="1" applyFill="1" applyProtection="1">
      <protection hidden="1"/>
    </xf>
    <xf numFmtId="0" fontId="31" fillId="5" borderId="0" xfId="0" applyFont="1" applyFill="1" applyProtection="1">
      <protection hidden="1"/>
    </xf>
    <xf numFmtId="0" fontId="34" fillId="5" borderId="10" xfId="0" applyFont="1" applyFill="1" applyBorder="1" applyProtection="1">
      <protection hidden="1"/>
    </xf>
    <xf numFmtId="0" fontId="31" fillId="5" borderId="9" xfId="0" applyFont="1" applyFill="1" applyBorder="1" applyProtection="1">
      <protection hidden="1"/>
    </xf>
    <xf numFmtId="0" fontId="31" fillId="7" borderId="9" xfId="0" applyFont="1" applyFill="1" applyBorder="1" applyAlignment="1" applyProtection="1">
      <alignment horizontal="center" vertical="center"/>
      <protection hidden="1"/>
    </xf>
    <xf numFmtId="0" fontId="31" fillId="5" borderId="11" xfId="0" applyFont="1" applyFill="1" applyBorder="1" applyProtection="1">
      <protection hidden="1"/>
    </xf>
    <xf numFmtId="0" fontId="34" fillId="5" borderId="1" xfId="0" applyFont="1" applyFill="1" applyBorder="1" applyProtection="1">
      <protection hidden="1"/>
    </xf>
    <xf numFmtId="0" fontId="31" fillId="5" borderId="0" xfId="0" applyFont="1" applyFill="1" applyAlignment="1" applyProtection="1">
      <alignment vertical="center"/>
      <protection hidden="1"/>
    </xf>
    <xf numFmtId="0" fontId="34" fillId="5" borderId="0" xfId="0" applyFont="1" applyFill="1" applyProtection="1">
      <protection hidden="1"/>
    </xf>
    <xf numFmtId="0" fontId="31" fillId="5" borderId="2" xfId="0" applyFont="1" applyFill="1" applyBorder="1" applyProtection="1">
      <protection hidden="1"/>
    </xf>
    <xf numFmtId="0" fontId="1" fillId="0" borderId="0" xfId="0" applyFont="1" applyProtection="1">
      <protection hidden="1"/>
    </xf>
    <xf numFmtId="0" fontId="31" fillId="5" borderId="1" xfId="0" applyFont="1" applyFill="1" applyBorder="1" applyProtection="1">
      <protection hidden="1"/>
    </xf>
    <xf numFmtId="0" fontId="31" fillId="5" borderId="0" xfId="0" applyFont="1" applyFill="1" applyAlignment="1" applyProtection="1">
      <alignment vertical="center" wrapText="1"/>
      <protection hidden="1"/>
    </xf>
    <xf numFmtId="2" fontId="31" fillId="5" borderId="0" xfId="0" applyNumberFormat="1" applyFont="1" applyFill="1" applyProtection="1">
      <protection hidden="1"/>
    </xf>
    <xf numFmtId="0" fontId="31" fillId="5" borderId="3" xfId="0" applyFont="1" applyFill="1" applyBorder="1" applyProtection="1">
      <protection hidden="1"/>
    </xf>
    <xf numFmtId="0" fontId="35" fillId="5" borderId="4" xfId="0" applyFont="1" applyFill="1" applyBorder="1" applyProtection="1">
      <protection hidden="1"/>
    </xf>
    <xf numFmtId="0" fontId="31" fillId="5" borderId="4" xfId="0" applyFont="1" applyFill="1" applyBorder="1" applyProtection="1">
      <protection hidden="1"/>
    </xf>
    <xf numFmtId="0" fontId="31" fillId="5" borderId="5" xfId="0" applyFont="1" applyFill="1" applyBorder="1" applyProtection="1">
      <protection hidden="1"/>
    </xf>
    <xf numFmtId="188" fontId="31" fillId="5" borderId="0" xfId="0" applyNumberFormat="1" applyFont="1" applyFill="1" applyProtection="1">
      <protection hidden="1"/>
    </xf>
    <xf numFmtId="0" fontId="17" fillId="0" borderId="0" xfId="0" applyFont="1" applyProtection="1">
      <protection hidden="1"/>
    </xf>
    <xf numFmtId="43" fontId="31" fillId="5" borderId="0" xfId="1" applyFont="1" applyFill="1" applyBorder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7" fillId="0" borderId="0" xfId="0" applyFont="1" applyProtection="1">
      <protection hidden="1"/>
    </xf>
    <xf numFmtId="2" fontId="31" fillId="5" borderId="0" xfId="1" applyNumberFormat="1" applyFont="1" applyFill="1" applyBorder="1" applyProtection="1">
      <protection hidden="1"/>
    </xf>
    <xf numFmtId="0" fontId="18" fillId="0" borderId="4" xfId="0" applyFont="1" applyBorder="1" applyProtection="1">
      <protection hidden="1"/>
    </xf>
    <xf numFmtId="2" fontId="31" fillId="5" borderId="4" xfId="1" applyNumberFormat="1" applyFont="1" applyFill="1" applyBorder="1" applyProtection="1">
      <protection hidden="1"/>
    </xf>
    <xf numFmtId="0" fontId="18" fillId="5" borderId="4" xfId="0" applyFont="1" applyFill="1" applyBorder="1" applyProtection="1">
      <protection hidden="1"/>
    </xf>
    <xf numFmtId="43" fontId="31" fillId="5" borderId="4" xfId="1" applyFont="1" applyFill="1" applyBorder="1" applyProtection="1">
      <protection hidden="1"/>
    </xf>
    <xf numFmtId="0" fontId="38" fillId="5" borderId="0" xfId="0" applyFont="1" applyFill="1" applyProtection="1">
      <protection hidden="1"/>
    </xf>
    <xf numFmtId="0" fontId="31" fillId="5" borderId="0" xfId="0" applyFont="1" applyFill="1" applyAlignment="1" applyProtection="1">
      <alignment horizontal="center"/>
      <protection hidden="1"/>
    </xf>
    <xf numFmtId="0" fontId="34" fillId="5" borderId="4" xfId="0" applyFont="1" applyFill="1" applyBorder="1" applyProtection="1">
      <protection hidden="1"/>
    </xf>
    <xf numFmtId="0" fontId="31" fillId="0" borderId="0" xfId="0" applyFont="1" applyProtection="1">
      <protection hidden="1"/>
    </xf>
    <xf numFmtId="43" fontId="31" fillId="5" borderId="0" xfId="1" applyFont="1" applyFill="1" applyBorder="1" applyProtection="1">
      <protection hidden="1"/>
    </xf>
    <xf numFmtId="0" fontId="31" fillId="5" borderId="0" xfId="0" applyFont="1" applyFill="1" applyAlignment="1" applyProtection="1">
      <alignment horizontal="center" vertical="center"/>
      <protection hidden="1"/>
    </xf>
    <xf numFmtId="0" fontId="31" fillId="5" borderId="4" xfId="0" applyFont="1" applyFill="1" applyBorder="1" applyAlignment="1" applyProtection="1">
      <alignment horizontal="center" vertical="center"/>
      <protection hidden="1"/>
    </xf>
    <xf numFmtId="0" fontId="31" fillId="5" borderId="4" xfId="0" applyFont="1" applyFill="1" applyBorder="1" applyAlignment="1" applyProtection="1">
      <alignment horizontal="center"/>
      <protection hidden="1"/>
    </xf>
    <xf numFmtId="0" fontId="31" fillId="7" borderId="0" xfId="0" applyFont="1" applyFill="1" applyProtection="1">
      <protection locked="0"/>
    </xf>
    <xf numFmtId="0" fontId="19" fillId="5" borderId="0" xfId="0" applyFont="1" applyFill="1" applyProtection="1">
      <protection hidden="1"/>
    </xf>
    <xf numFmtId="0" fontId="35" fillId="0" borderId="4" xfId="0" applyFont="1" applyBorder="1" applyProtection="1">
      <protection hidden="1"/>
    </xf>
    <xf numFmtId="0" fontId="39" fillId="5" borderId="0" xfId="0" applyFont="1" applyFill="1" applyProtection="1">
      <protection hidden="1"/>
    </xf>
    <xf numFmtId="0" fontId="27" fillId="5" borderId="0" xfId="0" applyFont="1" applyFill="1" applyProtection="1">
      <protection hidden="1"/>
    </xf>
    <xf numFmtId="2" fontId="31" fillId="5" borderId="0" xfId="0" applyNumberFormat="1" applyFont="1" applyFill="1" applyAlignment="1" applyProtection="1">
      <alignment horizontal="center" vertical="center"/>
      <protection hidden="1"/>
    </xf>
    <xf numFmtId="2" fontId="31" fillId="5" borderId="4" xfId="0" applyNumberFormat="1" applyFont="1" applyFill="1" applyBorder="1" applyProtection="1">
      <protection hidden="1"/>
    </xf>
    <xf numFmtId="0" fontId="35" fillId="5" borderId="4" xfId="0" applyFont="1" applyFill="1" applyBorder="1" applyProtection="1">
      <protection locked="0"/>
    </xf>
    <xf numFmtId="0" fontId="28" fillId="0" borderId="0" xfId="0" applyFont="1" applyProtection="1">
      <protection hidden="1"/>
    </xf>
    <xf numFmtId="0" fontId="17" fillId="5" borderId="0" xfId="0" applyFont="1" applyFill="1" applyProtection="1">
      <protection hidden="1"/>
    </xf>
    <xf numFmtId="0" fontId="28" fillId="5" borderId="0" xfId="0" applyFont="1" applyFill="1" applyProtection="1">
      <protection hidden="1"/>
    </xf>
    <xf numFmtId="0" fontId="18" fillId="5" borderId="9" xfId="0" applyFont="1" applyFill="1" applyBorder="1" applyProtection="1">
      <protection hidden="1"/>
    </xf>
    <xf numFmtId="0" fontId="27" fillId="5" borderId="10" xfId="0" applyFont="1" applyFill="1" applyBorder="1" applyProtection="1">
      <protection hidden="1"/>
    </xf>
    <xf numFmtId="0" fontId="28" fillId="5" borderId="9" xfId="0" applyFont="1" applyFill="1" applyBorder="1" applyProtection="1">
      <protection hidden="1"/>
    </xf>
    <xf numFmtId="0" fontId="28" fillId="5" borderId="11" xfId="0" applyFont="1" applyFill="1" applyBorder="1" applyProtection="1">
      <protection hidden="1"/>
    </xf>
    <xf numFmtId="0" fontId="27" fillId="5" borderId="1" xfId="0" applyFont="1" applyFill="1" applyBorder="1" applyProtection="1">
      <protection hidden="1"/>
    </xf>
    <xf numFmtId="0" fontId="28" fillId="5" borderId="0" xfId="0" applyFont="1" applyFill="1" applyAlignment="1" applyProtection="1">
      <alignment vertical="center"/>
      <protection hidden="1"/>
    </xf>
    <xf numFmtId="0" fontId="28" fillId="5" borderId="2" xfId="0" applyFont="1" applyFill="1" applyBorder="1" applyProtection="1">
      <protection hidden="1"/>
    </xf>
    <xf numFmtId="0" fontId="28" fillId="5" borderId="1" xfId="0" applyFont="1" applyFill="1" applyBorder="1" applyProtection="1">
      <protection hidden="1"/>
    </xf>
    <xf numFmtId="187" fontId="28" fillId="5" borderId="0" xfId="0" applyNumberFormat="1" applyFont="1" applyFill="1" applyProtection="1">
      <protection hidden="1"/>
    </xf>
    <xf numFmtId="0" fontId="28" fillId="5" borderId="3" xfId="0" applyFont="1" applyFill="1" applyBorder="1" applyProtection="1">
      <protection hidden="1"/>
    </xf>
    <xf numFmtId="0" fontId="28" fillId="5" borderId="4" xfId="0" applyFont="1" applyFill="1" applyBorder="1" applyProtection="1">
      <protection hidden="1"/>
    </xf>
    <xf numFmtId="0" fontId="28" fillId="5" borderId="5" xfId="0" applyFont="1" applyFill="1" applyBorder="1" applyProtection="1">
      <protection hidden="1"/>
    </xf>
    <xf numFmtId="0" fontId="37" fillId="5" borderId="0" xfId="0" applyFont="1" applyFill="1" applyProtection="1">
      <protection hidden="1"/>
    </xf>
    <xf numFmtId="0" fontId="40" fillId="5" borderId="9" xfId="0" applyFont="1" applyFill="1" applyBorder="1" applyProtection="1">
      <protection hidden="1"/>
    </xf>
    <xf numFmtId="188" fontId="28" fillId="5" borderId="9" xfId="0" applyNumberFormat="1" applyFont="1" applyFill="1" applyBorder="1" applyProtection="1">
      <protection hidden="1"/>
    </xf>
    <xf numFmtId="0" fontId="28" fillId="5" borderId="9" xfId="0" applyFont="1" applyFill="1" applyBorder="1" applyAlignment="1" applyProtection="1">
      <alignment horizontal="center"/>
      <protection hidden="1"/>
    </xf>
    <xf numFmtId="0" fontId="28" fillId="5" borderId="0" xfId="0" applyFont="1" applyFill="1" applyAlignment="1" applyProtection="1">
      <alignment horizontal="center"/>
      <protection hidden="1"/>
    </xf>
    <xf numFmtId="188" fontId="28" fillId="5" borderId="0" xfId="0" applyNumberFormat="1" applyFont="1" applyFill="1" applyProtection="1">
      <protection hidden="1"/>
    </xf>
    <xf numFmtId="0" fontId="41" fillId="5" borderId="0" xfId="0" applyFont="1" applyFill="1" applyAlignment="1" applyProtection="1">
      <alignment vertical="center"/>
      <protection hidden="1"/>
    </xf>
    <xf numFmtId="0" fontId="41" fillId="5" borderId="4" xfId="0" applyFont="1" applyFill="1" applyBorder="1" applyAlignment="1" applyProtection="1">
      <alignment vertical="center"/>
      <protection hidden="1"/>
    </xf>
    <xf numFmtId="2" fontId="28" fillId="5" borderId="0" xfId="0" applyNumberFormat="1" applyFont="1" applyFill="1" applyProtection="1">
      <protection hidden="1"/>
    </xf>
    <xf numFmtId="0" fontId="28" fillId="7" borderId="9" xfId="0" applyFont="1" applyFill="1" applyBorder="1" applyAlignment="1" applyProtection="1">
      <alignment horizontal="center" vertical="center"/>
      <protection locked="0"/>
    </xf>
    <xf numFmtId="187" fontId="28" fillId="7" borderId="0" xfId="0" applyNumberFormat="1" applyFont="1" applyFill="1" applyProtection="1">
      <protection locked="0"/>
    </xf>
    <xf numFmtId="0" fontId="28" fillId="7" borderId="4" xfId="0" applyFont="1" applyFill="1" applyBorder="1" applyProtection="1">
      <protection locked="0"/>
    </xf>
    <xf numFmtId="187" fontId="28" fillId="7" borderId="4" xfId="0" applyNumberFormat="1" applyFont="1" applyFill="1" applyBorder="1" applyProtection="1">
      <protection locked="0"/>
    </xf>
    <xf numFmtId="0" fontId="32" fillId="5" borderId="0" xfId="0" applyFont="1" applyFill="1" applyProtection="1">
      <protection hidden="1"/>
    </xf>
    <xf numFmtId="14" fontId="33" fillId="5" borderId="0" xfId="0" quotePrefix="1" applyNumberFormat="1" applyFont="1" applyFill="1" applyProtection="1">
      <protection hidden="1"/>
    </xf>
    <xf numFmtId="0" fontId="33" fillId="5" borderId="0" xfId="0" applyFont="1" applyFill="1" applyProtection="1">
      <protection hidden="1"/>
    </xf>
    <xf numFmtId="0" fontId="33" fillId="5" borderId="0" xfId="0" quotePrefix="1" applyFont="1" applyFill="1" applyProtection="1">
      <protection hidden="1"/>
    </xf>
    <xf numFmtId="187" fontId="31" fillId="5" borderId="0" xfId="0" applyNumberFormat="1" applyFont="1" applyFill="1" applyProtection="1">
      <protection hidden="1"/>
    </xf>
    <xf numFmtId="0" fontId="31" fillId="0" borderId="4" xfId="0" applyFont="1" applyBorder="1" applyProtection="1">
      <protection hidden="1"/>
    </xf>
    <xf numFmtId="188" fontId="31" fillId="5" borderId="9" xfId="0" applyNumberFormat="1" applyFont="1" applyFill="1" applyBorder="1" applyProtection="1">
      <protection hidden="1"/>
    </xf>
    <xf numFmtId="0" fontId="31" fillId="5" borderId="9" xfId="0" applyFont="1" applyFill="1" applyBorder="1" applyAlignment="1" applyProtection="1">
      <alignment horizontal="center"/>
      <protection hidden="1"/>
    </xf>
    <xf numFmtId="0" fontId="44" fillId="5" borderId="0" xfId="0" applyFont="1" applyFill="1" applyAlignment="1" applyProtection="1">
      <alignment vertical="center"/>
      <protection hidden="1"/>
    </xf>
    <xf numFmtId="187" fontId="31" fillId="5" borderId="4" xfId="0" applyNumberFormat="1" applyFont="1" applyFill="1" applyBorder="1" applyProtection="1">
      <protection hidden="1"/>
    </xf>
    <xf numFmtId="2" fontId="31" fillId="5" borderId="4" xfId="0" applyNumberFormat="1" applyFont="1" applyFill="1" applyBorder="1" applyAlignment="1" applyProtection="1">
      <alignment horizontal="right"/>
      <protection hidden="1"/>
    </xf>
    <xf numFmtId="2" fontId="31" fillId="5" borderId="0" xfId="0" applyNumberFormat="1" applyFont="1" applyFill="1" applyAlignment="1" applyProtection="1">
      <alignment horizontal="right"/>
      <protection hidden="1"/>
    </xf>
    <xf numFmtId="1" fontId="31" fillId="5" borderId="0" xfId="0" applyNumberFormat="1" applyFont="1" applyFill="1" applyProtection="1">
      <protection hidden="1"/>
    </xf>
    <xf numFmtId="0" fontId="31" fillId="7" borderId="4" xfId="0" applyFont="1" applyFill="1" applyBorder="1" applyProtection="1">
      <protection locked="0"/>
    </xf>
    <xf numFmtId="187" fontId="31" fillId="7" borderId="0" xfId="0" applyNumberFormat="1" applyFont="1" applyFill="1" applyProtection="1">
      <protection locked="0"/>
    </xf>
    <xf numFmtId="2" fontId="31" fillId="5" borderId="9" xfId="0" applyNumberFormat="1" applyFont="1" applyFill="1" applyBorder="1" applyProtection="1">
      <protection hidden="1"/>
    </xf>
    <xf numFmtId="2" fontId="31" fillId="5" borderId="9" xfId="0" applyNumberFormat="1" applyFont="1" applyFill="1" applyBorder="1" applyAlignment="1" applyProtection="1">
      <alignment horizontal="right"/>
      <protection hidden="1"/>
    </xf>
    <xf numFmtId="2" fontId="31" fillId="7" borderId="4" xfId="0" applyNumberFormat="1" applyFont="1" applyFill="1" applyBorder="1" applyProtection="1">
      <protection locked="0"/>
    </xf>
    <xf numFmtId="0" fontId="34" fillId="5" borderId="3" xfId="0" applyFont="1" applyFill="1" applyBorder="1" applyProtection="1">
      <protection hidden="1"/>
    </xf>
    <xf numFmtId="190" fontId="31" fillId="7" borderId="4" xfId="1" applyNumberFormat="1" applyFont="1" applyFill="1" applyBorder="1" applyProtection="1">
      <protection locked="0"/>
    </xf>
    <xf numFmtId="190" fontId="31" fillId="7" borderId="0" xfId="1" applyNumberFormat="1" applyFont="1" applyFill="1" applyBorder="1" applyProtection="1">
      <protection locked="0"/>
    </xf>
    <xf numFmtId="2" fontId="31" fillId="7" borderId="4" xfId="1" applyNumberFormat="1" applyFont="1" applyFill="1" applyBorder="1" applyProtection="1">
      <protection locked="0"/>
    </xf>
    <xf numFmtId="0" fontId="34" fillId="0" borderId="10" xfId="0" applyFont="1" applyBorder="1" applyProtection="1">
      <protection hidden="1"/>
    </xf>
    <xf numFmtId="0" fontId="44" fillId="5" borderId="0" xfId="0" applyFont="1" applyFill="1" applyProtection="1">
      <protection hidden="1"/>
    </xf>
    <xf numFmtId="0" fontId="34" fillId="0" borderId="1" xfId="0" applyFont="1" applyBorder="1" applyProtection="1">
      <protection hidden="1"/>
    </xf>
    <xf numFmtId="0" fontId="44" fillId="5" borderId="4" xfId="0" applyFont="1" applyFill="1" applyBorder="1" applyAlignment="1" applyProtection="1">
      <alignment horizontal="center"/>
      <protection hidden="1"/>
    </xf>
    <xf numFmtId="0" fontId="44" fillId="5" borderId="0" xfId="0" applyFont="1" applyFill="1" applyAlignment="1" applyProtection="1">
      <alignment horizontal="center"/>
      <protection hidden="1"/>
    </xf>
    <xf numFmtId="0" fontId="38" fillId="5" borderId="9" xfId="0" applyFont="1" applyFill="1" applyBorder="1" applyProtection="1">
      <protection hidden="1"/>
    </xf>
    <xf numFmtId="0" fontId="3" fillId="0" borderId="0" xfId="0" applyFont="1" applyProtection="1">
      <protection hidden="1"/>
    </xf>
    <xf numFmtId="2" fontId="1" fillId="3" borderId="0" xfId="0" applyNumberFormat="1" applyFont="1" applyFill="1" applyProtection="1">
      <protection hidden="1"/>
    </xf>
    <xf numFmtId="0" fontId="1" fillId="3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3" fillId="0" borderId="0" xfId="0" applyFont="1" applyProtection="1">
      <protection hidden="1"/>
    </xf>
    <xf numFmtId="2" fontId="1" fillId="0" borderId="0" xfId="0" applyNumberFormat="1" applyFont="1" applyProtection="1">
      <protection hidden="1"/>
    </xf>
    <xf numFmtId="0" fontId="13" fillId="0" borderId="0" xfId="0" applyFont="1" applyAlignment="1" applyProtection="1">
      <alignment horizontal="center"/>
      <protection hidden="1"/>
    </xf>
    <xf numFmtId="188" fontId="1" fillId="0" borderId="0" xfId="0" applyNumberFormat="1" applyFont="1" applyProtection="1">
      <protection hidden="1"/>
    </xf>
    <xf numFmtId="0" fontId="18" fillId="0" borderId="0" xfId="0" applyFont="1" applyAlignment="1" applyProtection="1">
      <alignment horizontal="center"/>
      <protection hidden="1"/>
    </xf>
    <xf numFmtId="0" fontId="22" fillId="0" borderId="0" xfId="0" applyFont="1" applyProtection="1">
      <protection hidden="1"/>
    </xf>
    <xf numFmtId="0" fontId="1" fillId="6" borderId="0" xfId="0" applyFont="1" applyFill="1" applyProtection="1">
      <protection hidden="1"/>
    </xf>
    <xf numFmtId="187" fontId="1" fillId="3" borderId="0" xfId="0" applyNumberFormat="1" applyFont="1" applyFill="1" applyProtection="1">
      <protection hidden="1"/>
    </xf>
    <xf numFmtId="0" fontId="6" fillId="0" borderId="0" xfId="0" applyFont="1" applyProtection="1">
      <protection hidden="1"/>
    </xf>
    <xf numFmtId="187" fontId="1" fillId="0" borderId="0" xfId="0" applyNumberFormat="1" applyFont="1" applyProtection="1">
      <protection hidden="1"/>
    </xf>
    <xf numFmtId="2" fontId="12" fillId="0" borderId="0" xfId="0" applyNumberFormat="1" applyFont="1" applyProtection="1">
      <protection hidden="1"/>
    </xf>
    <xf numFmtId="0" fontId="9" fillId="0" borderId="0" xfId="0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188" fontId="10" fillId="0" borderId="0" xfId="0" applyNumberFormat="1" applyFont="1" applyProtection="1">
      <protection hidden="1"/>
    </xf>
    <xf numFmtId="12" fontId="1" fillId="0" borderId="0" xfId="0" applyNumberFormat="1" applyFont="1" applyProtection="1">
      <protection hidden="1"/>
    </xf>
    <xf numFmtId="0" fontId="15" fillId="0" borderId="0" xfId="0" applyFont="1" applyProtection="1">
      <protection hidden="1"/>
    </xf>
    <xf numFmtId="0" fontId="3" fillId="2" borderId="0" xfId="0" applyFont="1" applyFill="1" applyProtection="1">
      <protection hidden="1"/>
    </xf>
    <xf numFmtId="0" fontId="1" fillId="2" borderId="0" xfId="0" applyFont="1" applyFill="1" applyProtection="1">
      <protection hidden="1"/>
    </xf>
    <xf numFmtId="1" fontId="1" fillId="0" borderId="0" xfId="0" applyNumberFormat="1" applyFont="1" applyProtection="1">
      <protection hidden="1"/>
    </xf>
    <xf numFmtId="188" fontId="12" fillId="0" borderId="0" xfId="0" applyNumberFormat="1" applyFont="1" applyProtection="1">
      <protection hidden="1"/>
    </xf>
    <xf numFmtId="0" fontId="4" fillId="0" borderId="0" xfId="0" applyFont="1" applyProtection="1">
      <protection hidden="1"/>
    </xf>
    <xf numFmtId="0" fontId="20" fillId="0" borderId="0" xfId="0" applyFont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18" fillId="3" borderId="0" xfId="0" applyFont="1" applyFill="1" applyProtection="1">
      <protection hidden="1"/>
    </xf>
    <xf numFmtId="0" fontId="1" fillId="4" borderId="0" xfId="0" applyFont="1" applyFill="1" applyProtection="1">
      <protection hidden="1"/>
    </xf>
    <xf numFmtId="0" fontId="31" fillId="7" borderId="0" xfId="0" applyFont="1" applyFill="1" applyAlignment="1" applyProtection="1">
      <alignment horizontal="center" vertical="center"/>
      <protection locked="0"/>
    </xf>
    <xf numFmtId="0" fontId="28" fillId="7" borderId="0" xfId="0" applyFont="1" applyFill="1" applyProtection="1">
      <protection locked="0"/>
    </xf>
    <xf numFmtId="0" fontId="28" fillId="5" borderId="0" xfId="0" applyFont="1" applyFill="1" applyAlignment="1" applyProtection="1">
      <alignment vertical="center" wrapText="1"/>
      <protection hidden="1"/>
    </xf>
    <xf numFmtId="0" fontId="28" fillId="7" borderId="0" xfId="0" applyFont="1" applyFill="1" applyAlignment="1" applyProtection="1">
      <alignment horizontal="center" vertical="center"/>
      <protection locked="0"/>
    </xf>
    <xf numFmtId="0" fontId="31" fillId="0" borderId="9" xfId="0" applyFont="1" applyBorder="1" applyProtection="1">
      <protection hidden="1"/>
    </xf>
    <xf numFmtId="0" fontId="31" fillId="0" borderId="1" xfId="0" applyFont="1" applyBorder="1" applyProtection="1">
      <protection hidden="1"/>
    </xf>
    <xf numFmtId="0" fontId="28" fillId="0" borderId="4" xfId="0" applyFont="1" applyBorder="1" applyProtection="1">
      <protection hidden="1"/>
    </xf>
    <xf numFmtId="0" fontId="28" fillId="5" borderId="0" xfId="0" applyFont="1" applyFill="1"/>
    <xf numFmtId="0" fontId="3" fillId="5" borderId="0" xfId="0" applyFont="1" applyFill="1" applyProtection="1">
      <protection hidden="1"/>
    </xf>
    <xf numFmtId="0" fontId="27" fillId="5" borderId="10" xfId="0" applyFont="1" applyFill="1" applyBorder="1"/>
    <xf numFmtId="0" fontId="28" fillId="5" borderId="9" xfId="0" applyFont="1" applyFill="1" applyBorder="1"/>
    <xf numFmtId="0" fontId="28" fillId="5" borderId="11" xfId="0" applyFont="1" applyFill="1" applyBorder="1"/>
    <xf numFmtId="0" fontId="28" fillId="5" borderId="1" xfId="0" applyFont="1" applyFill="1" applyBorder="1"/>
    <xf numFmtId="0" fontId="27" fillId="5" borderId="0" xfId="0" applyFont="1" applyFill="1"/>
    <xf numFmtId="0" fontId="28" fillId="5" borderId="2" xfId="0" applyFont="1" applyFill="1" applyBorder="1"/>
    <xf numFmtId="0" fontId="17" fillId="5" borderId="0" xfId="0" applyFont="1" applyFill="1"/>
    <xf numFmtId="0" fontId="45" fillId="5" borderId="0" xfId="0" applyFont="1" applyFill="1" applyProtection="1">
      <protection hidden="1"/>
    </xf>
    <xf numFmtId="0" fontId="28" fillId="5" borderId="3" xfId="0" applyFont="1" applyFill="1" applyBorder="1"/>
    <xf numFmtId="0" fontId="28" fillId="5" borderId="4" xfId="0" applyFont="1" applyFill="1" applyBorder="1"/>
    <xf numFmtId="0" fontId="28" fillId="5" borderId="5" xfId="0" applyFont="1" applyFill="1" applyBorder="1"/>
    <xf numFmtId="0" fontId="18" fillId="5" borderId="4" xfId="0" applyFont="1" applyFill="1" applyBorder="1" applyAlignment="1" applyProtection="1">
      <alignment horizontal="left"/>
      <protection hidden="1"/>
    </xf>
    <xf numFmtId="0" fontId="17" fillId="5" borderId="4" xfId="0" applyFont="1" applyFill="1" applyBorder="1" applyProtection="1">
      <protection hidden="1"/>
    </xf>
    <xf numFmtId="0" fontId="46" fillId="5" borderId="0" xfId="0" applyFont="1" applyFill="1"/>
    <xf numFmtId="0" fontId="18" fillId="0" borderId="9" xfId="0" applyFont="1" applyBorder="1" applyProtection="1">
      <protection hidden="1"/>
    </xf>
    <xf numFmtId="187" fontId="35" fillId="5" borderId="0" xfId="0" applyNumberFormat="1" applyFont="1" applyFill="1" applyProtection="1">
      <protection locked="0"/>
    </xf>
    <xf numFmtId="187" fontId="35" fillId="5" borderId="0" xfId="0" applyNumberFormat="1" applyFont="1" applyFill="1" applyAlignment="1" applyProtection="1">
      <alignment vertical="center"/>
      <protection hidden="1"/>
    </xf>
    <xf numFmtId="0" fontId="35" fillId="5" borderId="0" xfId="0" applyFont="1" applyFill="1" applyProtection="1">
      <protection hidden="1"/>
    </xf>
    <xf numFmtId="0" fontId="31" fillId="7" borderId="0" xfId="0" applyFont="1" applyFill="1" applyAlignment="1" applyProtection="1">
      <alignment horizontal="center"/>
      <protection locked="0"/>
    </xf>
    <xf numFmtId="0" fontId="18" fillId="5" borderId="0" xfId="0" applyFont="1" applyFill="1" applyAlignment="1" applyProtection="1">
      <alignment horizontal="center" vertical="center"/>
      <protection hidden="1"/>
    </xf>
    <xf numFmtId="0" fontId="1" fillId="5" borderId="0" xfId="0" applyFont="1" applyFill="1" applyAlignment="1" applyProtection="1">
      <alignment vertical="center"/>
      <protection hidden="1"/>
    </xf>
    <xf numFmtId="0" fontId="1" fillId="5" borderId="0" xfId="0" applyFont="1" applyFill="1" applyProtection="1">
      <protection hidden="1"/>
    </xf>
    <xf numFmtId="187" fontId="18" fillId="5" borderId="0" xfId="0" applyNumberFormat="1" applyFont="1" applyFill="1" applyProtection="1">
      <protection hidden="1"/>
    </xf>
    <xf numFmtId="0" fontId="10" fillId="5" borderId="0" xfId="0" applyFont="1" applyFill="1" applyProtection="1">
      <protection hidden="1"/>
    </xf>
    <xf numFmtId="0" fontId="25" fillId="5" borderId="0" xfId="0" applyFont="1" applyFill="1" applyProtection="1">
      <protection hidden="1"/>
    </xf>
    <xf numFmtId="0" fontId="7" fillId="5" borderId="0" xfId="0" applyFont="1" applyFill="1" applyProtection="1">
      <protection hidden="1"/>
    </xf>
    <xf numFmtId="0" fontId="1" fillId="5" borderId="12" xfId="0" applyFont="1" applyFill="1" applyBorder="1" applyAlignment="1" applyProtection="1">
      <alignment horizontal="center" vertical="center" wrapText="1"/>
      <protection hidden="1"/>
    </xf>
    <xf numFmtId="0" fontId="1" fillId="5" borderId="12" xfId="0" applyFont="1" applyFill="1" applyBorder="1" applyAlignment="1" applyProtection="1">
      <alignment vertical="center" wrapText="1"/>
      <protection hidden="1"/>
    </xf>
    <xf numFmtId="0" fontId="1" fillId="5" borderId="0" xfId="0" applyFont="1" applyFill="1" applyAlignment="1" applyProtection="1">
      <alignment horizontal="center" vertical="center" wrapText="1"/>
      <protection hidden="1"/>
    </xf>
    <xf numFmtId="0" fontId="1" fillId="5" borderId="0" xfId="0" applyFont="1" applyFill="1" applyAlignment="1" applyProtection="1">
      <alignment horizontal="center" wrapText="1"/>
      <protection hidden="1"/>
    </xf>
    <xf numFmtId="0" fontId="1" fillId="5" borderId="0" xfId="0" applyFont="1" applyFill="1" applyAlignment="1" applyProtection="1">
      <alignment vertical="center" wrapText="1"/>
      <protection hidden="1"/>
    </xf>
    <xf numFmtId="3" fontId="1" fillId="5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5" borderId="0" xfId="0" applyFont="1" applyFill="1" applyAlignment="1" applyProtection="1">
      <alignment horizontal="center"/>
      <protection hidden="1"/>
    </xf>
    <xf numFmtId="0" fontId="1" fillId="5" borderId="0" xfId="0" applyFont="1" applyFill="1" applyAlignment="1" applyProtection="1">
      <alignment horizontal="center" vertical="center"/>
      <protection hidden="1"/>
    </xf>
    <xf numFmtId="0" fontId="1" fillId="5" borderId="12" xfId="0" applyFont="1" applyFill="1" applyBorder="1" applyAlignment="1" applyProtection="1">
      <alignment horizontal="center"/>
      <protection hidden="1"/>
    </xf>
    <xf numFmtId="0" fontId="1" fillId="5" borderId="12" xfId="0" applyFont="1" applyFill="1" applyBorder="1" applyProtection="1">
      <protection hidden="1"/>
    </xf>
    <xf numFmtId="0" fontId="1" fillId="5" borderId="13" xfId="0" applyFont="1" applyFill="1" applyBorder="1" applyAlignment="1" applyProtection="1">
      <alignment horizontal="center" vertical="center" wrapText="1"/>
      <protection hidden="1"/>
    </xf>
    <xf numFmtId="0" fontId="1" fillId="5" borderId="13" xfId="0" applyFont="1" applyFill="1" applyBorder="1" applyProtection="1">
      <protection hidden="1"/>
    </xf>
    <xf numFmtId="0" fontId="4" fillId="5" borderId="12" xfId="0" applyFont="1" applyFill="1" applyBorder="1" applyAlignment="1" applyProtection="1">
      <alignment horizontal="center" vertical="center" wrapText="1"/>
      <protection hidden="1"/>
    </xf>
    <xf numFmtId="189" fontId="18" fillId="5" borderId="0" xfId="0" applyNumberFormat="1" applyFont="1" applyFill="1" applyProtection="1">
      <protection hidden="1"/>
    </xf>
    <xf numFmtId="0" fontId="28" fillId="5" borderId="4" xfId="0" applyFont="1" applyFill="1" applyBorder="1" applyAlignment="1" applyProtection="1">
      <alignment horizontal="center"/>
      <protection locked="0"/>
    </xf>
    <xf numFmtId="0" fontId="28" fillId="5" borderId="4" xfId="0" quotePrefix="1" applyFont="1" applyFill="1" applyBorder="1" applyAlignment="1" applyProtection="1">
      <alignment horizontal="center"/>
      <protection locked="0"/>
    </xf>
    <xf numFmtId="0" fontId="28" fillId="5" borderId="5" xfId="0" quotePrefix="1" applyFont="1" applyFill="1" applyBorder="1" applyAlignment="1" applyProtection="1">
      <alignment horizontal="center"/>
      <protection locked="0"/>
    </xf>
    <xf numFmtId="0" fontId="42" fillId="5" borderId="0" xfId="0" applyFont="1" applyFill="1" applyProtection="1">
      <protection hidden="1"/>
    </xf>
    <xf numFmtId="0" fontId="28" fillId="5" borderId="4" xfId="0" applyFont="1" applyFill="1" applyBorder="1" applyProtection="1">
      <protection locked="0"/>
    </xf>
    <xf numFmtId="0" fontId="27" fillId="5" borderId="4" xfId="0" applyFont="1" applyFill="1" applyBorder="1" applyProtection="1">
      <protection hidden="1"/>
    </xf>
    <xf numFmtId="0" fontId="27" fillId="5" borderId="4" xfId="0" quotePrefix="1" applyFont="1" applyFill="1" applyBorder="1" applyProtection="1">
      <protection locked="0"/>
    </xf>
    <xf numFmtId="0" fontId="45" fillId="5" borderId="3" xfId="0" applyFont="1" applyFill="1" applyBorder="1" applyAlignment="1" applyProtection="1">
      <alignment horizontal="left"/>
      <protection locked="0"/>
    </xf>
    <xf numFmtId="0" fontId="28" fillId="5" borderId="0" xfId="0" applyFont="1" applyFill="1" applyAlignment="1">
      <alignment horizontal="center" vertical="center" wrapText="1"/>
    </xf>
    <xf numFmtId="0" fontId="27" fillId="5" borderId="6" xfId="0" applyFont="1" applyFill="1" applyBorder="1" applyAlignment="1" applyProtection="1">
      <alignment horizontal="center"/>
      <protection hidden="1"/>
    </xf>
    <xf numFmtId="0" fontId="27" fillId="5" borderId="7" xfId="0" applyFont="1" applyFill="1" applyBorder="1" applyAlignment="1" applyProtection="1">
      <alignment horizontal="center"/>
      <protection hidden="1"/>
    </xf>
    <xf numFmtId="0" fontId="27" fillId="5" borderId="8" xfId="0" applyFont="1" applyFill="1" applyBorder="1" applyAlignment="1" applyProtection="1">
      <alignment horizontal="center"/>
      <protection hidden="1"/>
    </xf>
    <xf numFmtId="43" fontId="31" fillId="5" borderId="4" xfId="1" applyFont="1" applyFill="1" applyBorder="1" applyAlignment="1" applyProtection="1">
      <alignment horizontal="center"/>
      <protection hidden="1"/>
    </xf>
    <xf numFmtId="0" fontId="31" fillId="7" borderId="0" xfId="0" applyFont="1" applyFill="1" applyAlignment="1" applyProtection="1">
      <alignment horizontal="center" vertical="center"/>
      <protection locked="0"/>
    </xf>
    <xf numFmtId="43" fontId="31" fillId="5" borderId="0" xfId="1" quotePrefix="1" applyFont="1" applyFill="1" applyBorder="1" applyAlignment="1" applyProtection="1">
      <alignment horizontal="center"/>
      <protection hidden="1"/>
    </xf>
    <xf numFmtId="0" fontId="27" fillId="5" borderId="10" xfId="0" applyFont="1" applyFill="1" applyBorder="1" applyAlignment="1" applyProtection="1">
      <alignment horizontal="center"/>
      <protection hidden="1"/>
    </xf>
    <xf numFmtId="0" fontId="27" fillId="5" borderId="11" xfId="0" applyFont="1" applyFill="1" applyBorder="1" applyAlignment="1" applyProtection="1">
      <alignment horizontal="center"/>
      <protection hidden="1"/>
    </xf>
    <xf numFmtId="0" fontId="27" fillId="5" borderId="1" xfId="0" applyFont="1" applyFill="1" applyBorder="1" applyAlignment="1" applyProtection="1">
      <alignment horizontal="center"/>
      <protection hidden="1"/>
    </xf>
    <xf numFmtId="0" fontId="27" fillId="5" borderId="2" xfId="0" applyFont="1" applyFill="1" applyBorder="1" applyAlignment="1" applyProtection="1">
      <alignment horizontal="center"/>
      <protection hidden="1"/>
    </xf>
    <xf numFmtId="0" fontId="27" fillId="5" borderId="3" xfId="0" applyFont="1" applyFill="1" applyBorder="1" applyAlignment="1" applyProtection="1">
      <alignment horizontal="center"/>
      <protection hidden="1"/>
    </xf>
    <xf numFmtId="0" fontId="27" fillId="5" borderId="5" xfId="0" applyFont="1" applyFill="1" applyBorder="1" applyAlignment="1" applyProtection="1">
      <alignment horizontal="center"/>
      <protection hidden="1"/>
    </xf>
    <xf numFmtId="14" fontId="28" fillId="5" borderId="9" xfId="0" quotePrefix="1" applyNumberFormat="1" applyFont="1" applyFill="1" applyBorder="1" applyAlignment="1" applyProtection="1">
      <alignment horizontal="center"/>
      <protection locked="0"/>
    </xf>
    <xf numFmtId="14" fontId="28" fillId="5" borderId="11" xfId="0" quotePrefix="1" applyNumberFormat="1" applyFont="1" applyFill="1" applyBorder="1" applyAlignment="1" applyProtection="1">
      <alignment horizontal="center"/>
      <protection locked="0"/>
    </xf>
    <xf numFmtId="14" fontId="28" fillId="5" borderId="0" xfId="0" quotePrefix="1" applyNumberFormat="1" applyFont="1" applyFill="1" applyAlignment="1" applyProtection="1">
      <alignment horizontal="center"/>
      <protection locked="0"/>
    </xf>
    <xf numFmtId="14" fontId="28" fillId="5" borderId="2" xfId="0" quotePrefix="1" applyNumberFormat="1" applyFont="1" applyFill="1" applyBorder="1" applyAlignment="1" applyProtection="1">
      <alignment horizontal="center"/>
      <protection locked="0"/>
    </xf>
    <xf numFmtId="43" fontId="31" fillId="5" borderId="0" xfId="1" applyFont="1" applyFill="1" applyBorder="1" applyAlignment="1" applyProtection="1">
      <alignment horizontal="center"/>
      <protection hidden="1"/>
    </xf>
    <xf numFmtId="43" fontId="31" fillId="5" borderId="0" xfId="1" applyFont="1" applyFill="1" applyBorder="1" applyAlignment="1" applyProtection="1">
      <protection hidden="1"/>
    </xf>
    <xf numFmtId="14" fontId="28" fillId="5" borderId="4" xfId="0" quotePrefix="1" applyNumberFormat="1" applyFont="1" applyFill="1" applyBorder="1" applyAlignment="1" applyProtection="1">
      <alignment horizontal="center"/>
      <protection locked="0"/>
    </xf>
    <xf numFmtId="14" fontId="28" fillId="5" borderId="5" xfId="0" quotePrefix="1" applyNumberFormat="1" applyFont="1" applyFill="1" applyBorder="1" applyAlignment="1" applyProtection="1">
      <alignment horizontal="center"/>
      <protection locked="0"/>
    </xf>
    <xf numFmtId="0" fontId="28" fillId="5" borderId="9" xfId="0" applyFont="1" applyFill="1" applyBorder="1" applyAlignment="1" applyProtection="1">
      <alignment horizontal="center"/>
      <protection locked="0"/>
    </xf>
    <xf numFmtId="0" fontId="28" fillId="5" borderId="0" xfId="0" applyFont="1" applyFill="1" applyAlignment="1" applyProtection="1">
      <alignment horizontal="center"/>
      <protection locked="0"/>
    </xf>
    <xf numFmtId="0" fontId="28" fillId="5" borderId="4" xfId="0" applyFont="1" applyFill="1" applyBorder="1" applyAlignment="1" applyProtection="1">
      <alignment horizontal="center"/>
      <protection locked="0"/>
    </xf>
    <xf numFmtId="0" fontId="18" fillId="0" borderId="1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2" xfId="0" applyFont="1" applyBorder="1" applyAlignment="1" applyProtection="1">
      <alignment horizontal="center"/>
      <protection hidden="1"/>
    </xf>
    <xf numFmtId="0" fontId="18" fillId="0" borderId="3" xfId="0" applyFont="1" applyBorder="1" applyAlignment="1" applyProtection="1">
      <alignment horizontal="center"/>
      <protection hidden="1"/>
    </xf>
    <xf numFmtId="0" fontId="18" fillId="0" borderId="4" xfId="0" applyFont="1" applyBorder="1" applyAlignment="1" applyProtection="1">
      <alignment horizontal="center"/>
      <protection hidden="1"/>
    </xf>
    <xf numFmtId="0" fontId="18" fillId="0" borderId="5" xfId="0" applyFont="1" applyBorder="1" applyAlignment="1" applyProtection="1">
      <alignment horizontal="center"/>
      <protection hidden="1"/>
    </xf>
    <xf numFmtId="0" fontId="1" fillId="6" borderId="0" xfId="0" applyFont="1" applyFill="1" applyAlignment="1" applyProtection="1">
      <alignment horizontal="center"/>
      <protection hidden="1"/>
    </xf>
    <xf numFmtId="2" fontId="10" fillId="0" borderId="0" xfId="0" applyNumberFormat="1" applyFont="1" applyAlignment="1" applyProtection="1">
      <alignment horizontal="center" vertical="center" wrapText="1"/>
      <protection hidden="1"/>
    </xf>
    <xf numFmtId="2" fontId="1" fillId="0" borderId="0" xfId="0" applyNumberFormat="1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188" fontId="1" fillId="0" borderId="0" xfId="0" applyNumberFormat="1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5" borderId="0" xfId="0" applyFont="1" applyFill="1" applyAlignment="1" applyProtection="1">
      <alignment horizontal="center" vertical="center" wrapText="1"/>
      <protection hidden="1"/>
    </xf>
    <xf numFmtId="0" fontId="1" fillId="5" borderId="12" xfId="0" applyFont="1" applyFill="1" applyBorder="1" applyAlignment="1" applyProtection="1">
      <alignment horizontal="center" vertical="center" wrapText="1"/>
      <protection hidden="1"/>
    </xf>
    <xf numFmtId="0" fontId="1" fillId="5" borderId="14" xfId="0" applyFont="1" applyFill="1" applyBorder="1" applyAlignment="1" applyProtection="1">
      <alignment horizontal="center" vertical="center" wrapText="1"/>
      <protection hidden="1"/>
    </xf>
    <xf numFmtId="0" fontId="1" fillId="5" borderId="15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13" xfId="0" applyFont="1" applyFill="1" applyBorder="1" applyAlignment="1" applyProtection="1">
      <alignment horizontal="center" vertical="center" wrapText="1"/>
      <protection hidden="1"/>
    </xf>
    <xf numFmtId="43" fontId="31" fillId="7" borderId="0" xfId="1" applyFont="1" applyFill="1" applyBorder="1" applyAlignment="1" applyProtection="1">
      <alignment horizontal="center"/>
      <protection locked="0"/>
    </xf>
    <xf numFmtId="43" fontId="28" fillId="5" borderId="0" xfId="1" applyFont="1" applyFill="1" applyBorder="1" applyAlignment="1" applyProtection="1">
      <alignment horizontal="center"/>
      <protection hidden="1"/>
    </xf>
    <xf numFmtId="43" fontId="28" fillId="5" borderId="4" xfId="1" applyFont="1" applyFill="1" applyBorder="1" applyAlignment="1" applyProtection="1">
      <alignment horizontal="center"/>
      <protection hidden="1"/>
    </xf>
    <xf numFmtId="0" fontId="18" fillId="7" borderId="0" xfId="0" applyFont="1" applyFill="1" applyAlignment="1" applyProtection="1">
      <alignment horizontal="center"/>
      <protection locked="0"/>
    </xf>
  </cellXfs>
  <cellStyles count="2">
    <cellStyle name="Comma" xfId="1" builtinId="3"/>
    <cellStyle name="Normal" xfId="0" builtinId="0"/>
  </cellStyles>
  <dxfs count="28">
    <dxf>
      <font>
        <color theme="1"/>
      </font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ont>
        <color theme="1"/>
      </font>
    </dxf>
    <dxf>
      <font>
        <color theme="1"/>
      </font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color theme="1"/>
      </font>
    </dxf>
    <dxf>
      <font>
        <color theme="1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</dxf>
    <dxf>
      <font>
        <color theme="1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color theme="1"/>
      </font>
    </dxf>
    <dxf>
      <font>
        <color theme="1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1"/>
      </font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7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2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4.jp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5.jp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</xdr:colOff>
      <xdr:row>8</xdr:row>
      <xdr:rowOff>334273</xdr:rowOff>
    </xdr:from>
    <xdr:to>
      <xdr:col>6</xdr:col>
      <xdr:colOff>784135</xdr:colOff>
      <xdr:row>16</xdr:row>
      <xdr:rowOff>180083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xmlns="" id="{D39F9F57-EE39-7EE4-05DF-DAA1620AD0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91"/>
        <a:stretch/>
      </xdr:blipFill>
      <xdr:spPr>
        <a:xfrm>
          <a:off x="2426180" y="2674188"/>
          <a:ext cx="3210313" cy="25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9</xdr:row>
      <xdr:rowOff>0</xdr:rowOff>
    </xdr:from>
    <xdr:to>
      <xdr:col>13</xdr:col>
      <xdr:colOff>782237</xdr:colOff>
      <xdr:row>16</xdr:row>
      <xdr:rowOff>186375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xmlns="" id="{CDD2DDC9-A81D-4C54-02F5-A4EE16BAA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5875" y="2667000"/>
          <a:ext cx="3211112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808726</xdr:colOff>
      <xdr:row>19</xdr:row>
      <xdr:rowOff>10781</xdr:rowOff>
    </xdr:from>
    <xdr:to>
      <xdr:col>7</xdr:col>
      <xdr:colOff>255886</xdr:colOff>
      <xdr:row>26</xdr:row>
      <xdr:rowOff>190867</xdr:rowOff>
    </xdr:to>
    <xdr:pic>
      <xdr:nvPicPr>
        <xdr:cNvPr id="11" name="รูปภาพ 10">
          <a:extLst>
            <a:ext uri="{FF2B5EF4-FFF2-40B4-BE49-F238E27FC236}">
              <a16:creationId xmlns:a16="http://schemas.microsoft.com/office/drawing/2014/main" xmlns="" id="{BCBFBD01-C88F-C4D7-EF4D-395130486C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27" b="1"/>
        <a:stretch/>
      </xdr:blipFill>
      <xdr:spPr>
        <a:xfrm>
          <a:off x="2426179" y="6027706"/>
          <a:ext cx="3490792" cy="25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19</xdr:row>
      <xdr:rowOff>0</xdr:rowOff>
    </xdr:from>
    <xdr:to>
      <xdr:col>14</xdr:col>
      <xdr:colOff>271606</xdr:colOff>
      <xdr:row>26</xdr:row>
      <xdr:rowOff>180086</xdr:rowOff>
    </xdr:to>
    <xdr:pic>
      <xdr:nvPicPr>
        <xdr:cNvPr id="13" name="รูปภาพ 12">
          <a:extLst>
            <a:ext uri="{FF2B5EF4-FFF2-40B4-BE49-F238E27FC236}">
              <a16:creationId xmlns:a16="http://schemas.microsoft.com/office/drawing/2014/main" xmlns="" id="{E15B19B1-39E3-613A-0AF6-DEF2AC1A5F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73"/>
        <a:stretch/>
      </xdr:blipFill>
      <xdr:spPr>
        <a:xfrm>
          <a:off x="8087264" y="6016925"/>
          <a:ext cx="3506512" cy="252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381000</xdr:colOff>
      <xdr:row>1</xdr:row>
      <xdr:rowOff>126999</xdr:rowOff>
    </xdr:from>
    <xdr:to>
      <xdr:col>15</xdr:col>
      <xdr:colOff>551167</xdr:colOff>
      <xdr:row>6</xdr:row>
      <xdr:rowOff>233666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0C73D802-4B56-0281-38AC-E52B0AC15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74917" y="465666"/>
          <a:ext cx="1800000" cy="18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603250</xdr:colOff>
      <xdr:row>2</xdr:row>
      <xdr:rowOff>22223</xdr:rowOff>
    </xdr:from>
    <xdr:to>
      <xdr:col>4</xdr:col>
      <xdr:colOff>233416</xdr:colOff>
      <xdr:row>5</xdr:row>
      <xdr:rowOff>307498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43289C02-2A32-EF4B-0F23-BAED8C8C6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3083" y="678390"/>
          <a:ext cx="1260000" cy="1269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603250</xdr:colOff>
      <xdr:row>2</xdr:row>
      <xdr:rowOff>22223</xdr:rowOff>
    </xdr:from>
    <xdr:to>
      <xdr:col>4</xdr:col>
      <xdr:colOff>233416</xdr:colOff>
      <xdr:row>5</xdr:row>
      <xdr:rowOff>307498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xmlns="" id="{B28C7336-3F08-481F-B312-809F37B7E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0" y="669923"/>
          <a:ext cx="1249416" cy="12568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17</xdr:row>
      <xdr:rowOff>0</xdr:rowOff>
    </xdr:from>
    <xdr:to>
      <xdr:col>27</xdr:col>
      <xdr:colOff>370659</xdr:colOff>
      <xdr:row>33</xdr:row>
      <xdr:rowOff>150667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xmlns="" id="{7EEFE1C1-70EB-0ACE-50C8-CBABDF04D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5577417"/>
          <a:ext cx="7704909" cy="54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603250</xdr:colOff>
      <xdr:row>2</xdr:row>
      <xdr:rowOff>22223</xdr:rowOff>
    </xdr:from>
    <xdr:to>
      <xdr:col>4</xdr:col>
      <xdr:colOff>233416</xdr:colOff>
      <xdr:row>5</xdr:row>
      <xdr:rowOff>307498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27B4472D-3BB0-4A46-ABFE-118746049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0" y="669923"/>
          <a:ext cx="1249416" cy="12568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814916</xdr:colOff>
      <xdr:row>16</xdr:row>
      <xdr:rowOff>328083</xdr:rowOff>
    </xdr:from>
    <xdr:to>
      <xdr:col>28</xdr:col>
      <xdr:colOff>270001</xdr:colOff>
      <xdr:row>33</xdr:row>
      <xdr:rowOff>150666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1712DD52-1BB7-2E3E-CAD1-CAE375BDB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83416" y="5577416"/>
          <a:ext cx="7604252" cy="54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603250</xdr:colOff>
      <xdr:row>2</xdr:row>
      <xdr:rowOff>22223</xdr:rowOff>
    </xdr:from>
    <xdr:to>
      <xdr:col>4</xdr:col>
      <xdr:colOff>233416</xdr:colOff>
      <xdr:row>5</xdr:row>
      <xdr:rowOff>310673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95A62F27-A155-4950-A2AD-E8F5E7A12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0" y="669923"/>
          <a:ext cx="1249416" cy="12568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17</xdr:row>
      <xdr:rowOff>0</xdr:rowOff>
    </xdr:from>
    <xdr:to>
      <xdr:col>28</xdr:col>
      <xdr:colOff>279852</xdr:colOff>
      <xdr:row>33</xdr:row>
      <xdr:rowOff>150667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40D7ABB4-8F35-4C76-C956-80737A6A8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83417" y="5577417"/>
          <a:ext cx="7614102" cy="54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603250</xdr:colOff>
      <xdr:row>2</xdr:row>
      <xdr:rowOff>22223</xdr:rowOff>
    </xdr:from>
    <xdr:to>
      <xdr:col>4</xdr:col>
      <xdr:colOff>233416</xdr:colOff>
      <xdr:row>5</xdr:row>
      <xdr:rowOff>313848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3CBD64DE-9C6F-4C40-9249-67B16AF48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0" y="669923"/>
          <a:ext cx="1249416" cy="1260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</xdr:colOff>
      <xdr:row>17</xdr:row>
      <xdr:rowOff>0</xdr:rowOff>
    </xdr:from>
    <xdr:to>
      <xdr:col>28</xdr:col>
      <xdr:colOff>282690</xdr:colOff>
      <xdr:row>33</xdr:row>
      <xdr:rowOff>150667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0CF0357C-296B-4F07-BD38-F0EB8BA4E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73668" y="5757333"/>
          <a:ext cx="7616939" cy="54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603250</xdr:colOff>
      <xdr:row>2</xdr:row>
      <xdr:rowOff>22223</xdr:rowOff>
    </xdr:from>
    <xdr:to>
      <xdr:col>4</xdr:col>
      <xdr:colOff>233416</xdr:colOff>
      <xdr:row>5</xdr:row>
      <xdr:rowOff>317023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62445BB7-E686-4195-8B26-F767DDDA7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0" y="669923"/>
          <a:ext cx="1249416" cy="12631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</xdr:colOff>
      <xdr:row>17</xdr:row>
      <xdr:rowOff>0</xdr:rowOff>
    </xdr:from>
    <xdr:to>
      <xdr:col>25</xdr:col>
      <xdr:colOff>265979</xdr:colOff>
      <xdr:row>28</xdr:row>
      <xdr:rowOff>44001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BA01F77E-C6A2-9513-680E-6C524E492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73126" y="5667375"/>
          <a:ext cx="5118437" cy="36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603250</xdr:colOff>
      <xdr:row>2</xdr:row>
      <xdr:rowOff>22223</xdr:rowOff>
    </xdr:from>
    <xdr:to>
      <xdr:col>4</xdr:col>
      <xdr:colOff>233416</xdr:colOff>
      <xdr:row>5</xdr:row>
      <xdr:rowOff>320198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2123DEF-E2E7-4DDB-AD1C-CE157509B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0" y="669923"/>
          <a:ext cx="1249416" cy="12663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17</xdr:row>
      <xdr:rowOff>0</xdr:rowOff>
    </xdr:from>
    <xdr:to>
      <xdr:col>25</xdr:col>
      <xdr:colOff>240400</xdr:colOff>
      <xdr:row>27</xdr:row>
      <xdr:rowOff>319167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77F75169-4E34-0CE8-CA15-AC5AE54D0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25525" y="4857750"/>
          <a:ext cx="5115084" cy="36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603250</xdr:colOff>
      <xdr:row>2</xdr:row>
      <xdr:rowOff>22223</xdr:rowOff>
    </xdr:from>
    <xdr:to>
      <xdr:col>4</xdr:col>
      <xdr:colOff>233416</xdr:colOff>
      <xdr:row>5</xdr:row>
      <xdr:rowOff>320198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71AF20DD-641D-49A5-8119-5F7BEAE90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0" y="669923"/>
          <a:ext cx="1249416" cy="12695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17</xdr:row>
      <xdr:rowOff>0</xdr:rowOff>
    </xdr:from>
    <xdr:to>
      <xdr:col>25</xdr:col>
      <xdr:colOff>238349</xdr:colOff>
      <xdr:row>28</xdr:row>
      <xdr:rowOff>44001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xmlns="" id="{48BD226C-0BE5-E4BF-8A98-D9BD5BBCB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73125" y="5667375"/>
          <a:ext cx="5090808" cy="36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603250</xdr:colOff>
      <xdr:row>2</xdr:row>
      <xdr:rowOff>22223</xdr:rowOff>
    </xdr:from>
    <xdr:to>
      <xdr:col>4</xdr:col>
      <xdr:colOff>233416</xdr:colOff>
      <xdr:row>5</xdr:row>
      <xdr:rowOff>320198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C5A30037-0AF6-470F-9D79-FFAF59138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0" y="669923"/>
          <a:ext cx="1249416" cy="1269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view="pageBreakPreview" topLeftCell="A22" zoomScale="90" zoomScaleNormal="85" zoomScaleSheetLayoutView="90" workbookViewId="0">
      <selection activeCell="I42" sqref="I42"/>
    </sheetView>
  </sheetViews>
  <sheetFormatPr defaultColWidth="10.625" defaultRowHeight="26.25" customHeight="1"/>
  <cols>
    <col min="1" max="15" width="10.625" style="145"/>
    <col min="16" max="16" width="10.625" style="145" customWidth="1"/>
    <col min="17" max="16384" width="10.625" style="145"/>
  </cols>
  <sheetData>
    <row r="1" spans="1:16" ht="26.25" customHeight="1" thickBot="1"/>
    <row r="2" spans="1:16" ht="26.25" customHeight="1">
      <c r="B2" s="147" t="s">
        <v>780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9"/>
    </row>
    <row r="3" spans="1:16" ht="26.25" customHeight="1">
      <c r="B3" s="150"/>
      <c r="C3" s="151" t="s">
        <v>781</v>
      </c>
      <c r="P3" s="152"/>
    </row>
    <row r="4" spans="1:16" ht="26.25" customHeight="1">
      <c r="B4" s="150"/>
      <c r="C4" s="153" t="s">
        <v>783</v>
      </c>
      <c r="P4" s="152"/>
    </row>
    <row r="5" spans="1:16" ht="26.25" customHeight="1">
      <c r="B5" s="150"/>
      <c r="C5" s="153" t="s">
        <v>782</v>
      </c>
      <c r="P5" s="152"/>
    </row>
    <row r="6" spans="1:16" ht="26.25" customHeight="1">
      <c r="B6" s="150"/>
      <c r="C6" s="153"/>
      <c r="P6" s="152"/>
    </row>
    <row r="7" spans="1:16" ht="26.25" customHeight="1">
      <c r="A7" s="146"/>
      <c r="B7" s="150"/>
      <c r="P7" s="152"/>
    </row>
    <row r="8" spans="1:16" ht="26.25" customHeight="1">
      <c r="B8" s="150"/>
      <c r="C8" s="151" t="s">
        <v>784</v>
      </c>
      <c r="P8" s="152"/>
    </row>
    <row r="9" spans="1:16" ht="26.25" customHeight="1">
      <c r="B9" s="150"/>
      <c r="C9" s="154" t="s">
        <v>345</v>
      </c>
      <c r="J9" s="154" t="s">
        <v>346</v>
      </c>
      <c r="P9" s="152"/>
    </row>
    <row r="10" spans="1:16" ht="26.25" customHeight="1">
      <c r="B10" s="150"/>
      <c r="P10" s="152"/>
    </row>
    <row r="11" spans="1:16" ht="26.25" customHeight="1">
      <c r="B11" s="150"/>
      <c r="P11" s="152"/>
    </row>
    <row r="12" spans="1:16" ht="26.25" customHeight="1">
      <c r="B12" s="150"/>
      <c r="P12" s="152"/>
    </row>
    <row r="13" spans="1:16" ht="26.25" customHeight="1">
      <c r="B13" s="150"/>
      <c r="P13" s="152"/>
    </row>
    <row r="14" spans="1:16" ht="26.25" customHeight="1">
      <c r="B14" s="150"/>
      <c r="P14" s="152"/>
    </row>
    <row r="15" spans="1:16" ht="26.25" customHeight="1">
      <c r="B15" s="150"/>
      <c r="P15" s="152"/>
    </row>
    <row r="16" spans="1:16" ht="26.25" customHeight="1">
      <c r="B16" s="150"/>
      <c r="P16" s="152"/>
    </row>
    <row r="17" spans="2:16" ht="26.25" customHeight="1">
      <c r="B17" s="150"/>
      <c r="P17" s="152"/>
    </row>
    <row r="18" spans="2:16" ht="26.25" customHeight="1">
      <c r="B18" s="150"/>
      <c r="P18" s="152"/>
    </row>
    <row r="19" spans="2:16" ht="26.25" customHeight="1">
      <c r="B19" s="150"/>
      <c r="C19" s="154" t="s">
        <v>347</v>
      </c>
      <c r="J19" s="154" t="s">
        <v>352</v>
      </c>
      <c r="P19" s="152"/>
    </row>
    <row r="20" spans="2:16" ht="26.25" customHeight="1">
      <c r="B20" s="150"/>
      <c r="P20" s="152"/>
    </row>
    <row r="21" spans="2:16" ht="26.25" customHeight="1">
      <c r="B21" s="150"/>
      <c r="P21" s="152"/>
    </row>
    <row r="22" spans="2:16" ht="26.25" customHeight="1">
      <c r="B22" s="150"/>
      <c r="P22" s="152"/>
    </row>
    <row r="23" spans="2:16" ht="26.25" customHeight="1">
      <c r="B23" s="150"/>
      <c r="P23" s="152"/>
    </row>
    <row r="24" spans="2:16" ht="26.25" customHeight="1">
      <c r="B24" s="150"/>
      <c r="P24" s="152"/>
    </row>
    <row r="25" spans="2:16" ht="26.25" customHeight="1">
      <c r="B25" s="150"/>
      <c r="P25" s="152"/>
    </row>
    <row r="26" spans="2:16" ht="26.25" customHeight="1">
      <c r="B26" s="150"/>
      <c r="P26" s="152"/>
    </row>
    <row r="27" spans="2:16" ht="26.25" customHeight="1">
      <c r="B27" s="150"/>
      <c r="P27" s="152"/>
    </row>
    <row r="28" spans="2:16" ht="26.25" customHeight="1" thickBot="1">
      <c r="B28" s="155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7"/>
    </row>
    <row r="29" spans="2:16" ht="26.25" customHeight="1">
      <c r="P29" s="152"/>
    </row>
    <row r="30" spans="2:16" ht="26.25" customHeight="1">
      <c r="B30" s="150"/>
      <c r="C30" s="160" t="s">
        <v>790</v>
      </c>
      <c r="P30" s="152"/>
    </row>
    <row r="31" spans="2:16" ht="26.25" customHeight="1">
      <c r="B31" s="150"/>
      <c r="C31" s="195" t="s">
        <v>792</v>
      </c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52"/>
    </row>
    <row r="32" spans="2:16" ht="26.25" customHeight="1">
      <c r="B32" s="150"/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52"/>
    </row>
    <row r="33" spans="2:16" ht="26.25" customHeight="1">
      <c r="B33" s="150"/>
      <c r="C33" s="151" t="s">
        <v>789</v>
      </c>
      <c r="P33" s="152"/>
    </row>
    <row r="34" spans="2:16" ht="26.25" customHeight="1">
      <c r="B34" s="150"/>
      <c r="C34" s="145" t="s">
        <v>791</v>
      </c>
      <c r="P34" s="152"/>
    </row>
    <row r="35" spans="2:16" ht="26.25" customHeight="1">
      <c r="B35" s="150"/>
      <c r="C35" s="145" t="s">
        <v>793</v>
      </c>
      <c r="P35" s="152"/>
    </row>
    <row r="36" spans="2:16" ht="26.25" customHeight="1" thickBot="1">
      <c r="B36" s="155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7"/>
    </row>
  </sheetData>
  <sheetProtection algorithmName="SHA-512" hashValue="W6sW9r2RVjxrM47jRJp1lOeQsHlsVeRotPhfYuHbphcpRicnuNMEl9C/lgX32rYxws3YQ+62IOcokKWal2JZ/Q==" saltValue="kPXzUMgCb4vhYK8Cwe3e0A==" spinCount="100000" sheet="1" objects="1" scenarios="1"/>
  <mergeCells count="1">
    <mergeCell ref="C31:O32"/>
  </mergeCells>
  <pageMargins left="0.98425196850393704" right="0.41732283464566927" top="0.74803149606299213" bottom="0.74803149606299213" header="0.31496062992125984" footer="0.31496062992125984"/>
  <pageSetup paperSize="9" scale="5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Z726"/>
  <sheetViews>
    <sheetView tabSelected="1" view="pageBreakPreview" topLeftCell="U16" zoomScale="90" zoomScaleNormal="90" zoomScaleSheetLayoutView="90" workbookViewId="0">
      <selection activeCell="I18" sqref="I18:J18"/>
    </sheetView>
  </sheetViews>
  <sheetFormatPr defaultColWidth="10.625" defaultRowHeight="26.1" customHeight="1"/>
  <cols>
    <col min="1" max="2" width="10.625" style="5"/>
    <col min="3" max="17" width="10.625" style="6"/>
    <col min="18" max="52" width="10.625" style="5"/>
    <col min="53" max="16384" width="10.625" style="6"/>
  </cols>
  <sheetData>
    <row r="1" spans="2:22" s="5" customFormat="1" ht="26.1" customHeight="1" thickBot="1"/>
    <row r="2" spans="2:22" ht="26.1" customHeight="1" thickBot="1">
      <c r="C2" s="196" t="s">
        <v>230</v>
      </c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8"/>
    </row>
    <row r="3" spans="2:22" ht="26.1" customHeight="1">
      <c r="C3" s="219"/>
      <c r="D3" s="220"/>
      <c r="E3" s="221"/>
      <c r="F3" s="202" t="s">
        <v>224</v>
      </c>
      <c r="G3" s="203"/>
      <c r="H3" s="216"/>
      <c r="I3" s="216"/>
      <c r="J3" s="216"/>
      <c r="K3" s="216"/>
      <c r="L3" s="216"/>
      <c r="M3" s="202" t="s">
        <v>225</v>
      </c>
      <c r="N3" s="203"/>
      <c r="O3" s="208"/>
      <c r="P3" s="208"/>
      <c r="Q3" s="209"/>
      <c r="R3" s="7"/>
      <c r="T3" s="5" t="s">
        <v>233</v>
      </c>
    </row>
    <row r="4" spans="2:22" ht="26.1" customHeight="1">
      <c r="C4" s="219"/>
      <c r="D4" s="220"/>
      <c r="E4" s="221"/>
      <c r="F4" s="204" t="s">
        <v>226</v>
      </c>
      <c r="G4" s="205"/>
      <c r="H4" s="217"/>
      <c r="I4" s="217"/>
      <c r="J4" s="217"/>
      <c r="K4" s="217"/>
      <c r="L4" s="217"/>
      <c r="M4" s="204" t="s">
        <v>231</v>
      </c>
      <c r="N4" s="205"/>
      <c r="O4" s="210"/>
      <c r="P4" s="210"/>
      <c r="Q4" s="211"/>
      <c r="R4" s="8"/>
      <c r="T4" s="166" t="s">
        <v>208</v>
      </c>
    </row>
    <row r="5" spans="2:22" ht="26.1" customHeight="1" thickBot="1">
      <c r="C5" s="219"/>
      <c r="D5" s="220"/>
      <c r="E5" s="221"/>
      <c r="F5" s="206" t="s">
        <v>227</v>
      </c>
      <c r="G5" s="207"/>
      <c r="H5" s="218"/>
      <c r="I5" s="218"/>
      <c r="J5" s="218"/>
      <c r="K5" s="218"/>
      <c r="L5" s="218"/>
      <c r="M5" s="206" t="s">
        <v>232</v>
      </c>
      <c r="N5" s="207"/>
      <c r="O5" s="214"/>
      <c r="P5" s="214"/>
      <c r="Q5" s="215"/>
      <c r="R5" s="9"/>
      <c r="T5" s="166" t="s">
        <v>207</v>
      </c>
    </row>
    <row r="6" spans="2:22" ht="26.1" customHeight="1" thickBot="1">
      <c r="B6" s="10"/>
      <c r="C6" s="222"/>
      <c r="D6" s="223"/>
      <c r="E6" s="224"/>
      <c r="F6" s="194" t="s">
        <v>794</v>
      </c>
      <c r="G6" s="187"/>
      <c r="H6" s="187"/>
      <c r="I6" s="187"/>
      <c r="J6" s="187"/>
      <c r="K6" s="191"/>
      <c r="L6" s="192"/>
      <c r="M6" s="192"/>
      <c r="N6" s="193"/>
      <c r="O6" s="188"/>
      <c r="P6" s="188"/>
      <c r="Q6" s="189"/>
      <c r="R6" s="10"/>
    </row>
    <row r="7" spans="2:22" ht="26.1" customHeight="1">
      <c r="B7" s="10"/>
      <c r="C7" s="11" t="s">
        <v>234</v>
      </c>
      <c r="D7" s="12"/>
      <c r="E7" s="12"/>
      <c r="F7" s="2" t="s">
        <v>208</v>
      </c>
      <c r="G7" s="12" t="str">
        <f>+IF(F7="LRFD","  Load and Resistance Factor Design","  Allowable Strength Design")</f>
        <v xml:space="preserve">  Load and Resistance Factor Design</v>
      </c>
      <c r="H7" s="12"/>
      <c r="I7" s="12"/>
      <c r="J7" s="12"/>
      <c r="K7" s="12"/>
      <c r="L7" s="12"/>
      <c r="M7" s="12"/>
      <c r="N7" s="12"/>
      <c r="O7" s="12"/>
      <c r="P7" s="12"/>
      <c r="Q7" s="14"/>
      <c r="R7" s="10"/>
      <c r="T7" s="5" t="s">
        <v>235</v>
      </c>
    </row>
    <row r="8" spans="2:22" ht="26.1" customHeight="1">
      <c r="B8" s="10"/>
      <c r="C8" s="15" t="s">
        <v>1</v>
      </c>
      <c r="D8" s="10"/>
      <c r="E8" s="200" t="s">
        <v>380</v>
      </c>
      <c r="F8" s="200"/>
      <c r="G8" s="16" t="str">
        <f>+IF(E8=T8,V8,IF(E8=T9,V9,IF(E8=T10,V10,V11)))</f>
        <v>เหล็กตัวแซดมีขอบ</v>
      </c>
      <c r="H8" s="16"/>
      <c r="I8" s="10"/>
      <c r="J8" s="17" t="s">
        <v>293</v>
      </c>
      <c r="K8" s="10"/>
      <c r="L8" s="10" t="str">
        <f>+IF(F7="LRFD","1.2DL+1.6LL","DL+LL")</f>
        <v>1.2DL+1.6LL</v>
      </c>
      <c r="M8" s="10"/>
      <c r="N8" s="10"/>
      <c r="O8" s="10"/>
      <c r="P8" s="10"/>
      <c r="Q8" s="18"/>
      <c r="R8" s="10"/>
      <c r="T8" s="167" t="s">
        <v>377</v>
      </c>
      <c r="V8" s="168" t="s">
        <v>409</v>
      </c>
    </row>
    <row r="9" spans="2:22" ht="26.1" customHeight="1">
      <c r="B9" s="10"/>
      <c r="C9" s="15" t="s">
        <v>354</v>
      </c>
      <c r="D9" s="10"/>
      <c r="E9" s="200" t="s">
        <v>355</v>
      </c>
      <c r="F9" s="200"/>
      <c r="G9" s="17" t="s">
        <v>375</v>
      </c>
      <c r="H9" s="165">
        <v>3.2</v>
      </c>
      <c r="I9" s="10" t="str">
        <f>+IF($E$9="กำหนดเอง"," ","mm.")</f>
        <v xml:space="preserve"> </v>
      </c>
      <c r="J9" s="10"/>
      <c r="K9" s="10"/>
      <c r="L9" s="10"/>
      <c r="M9" s="10"/>
      <c r="N9" s="10"/>
      <c r="O9" s="10"/>
      <c r="P9" s="10"/>
      <c r="Q9" s="18"/>
      <c r="R9" s="10"/>
      <c r="T9" s="167" t="s">
        <v>378</v>
      </c>
      <c r="V9" s="168" t="s">
        <v>381</v>
      </c>
    </row>
    <row r="10" spans="2:22" ht="26.1" customHeight="1">
      <c r="B10" s="10"/>
      <c r="C10" s="15"/>
      <c r="D10" s="10" t="str">
        <f>+IF($E$9="กำหนดเอง","A'"," ")</f>
        <v>A'</v>
      </c>
      <c r="E10" s="162">
        <v>150</v>
      </c>
      <c r="F10" s="10" t="str">
        <f>+IF($E$9="กำหนดเอง","mm."," ")</f>
        <v>mm.</v>
      </c>
      <c r="G10" s="10"/>
      <c r="H10" s="10"/>
      <c r="I10" s="10"/>
      <c r="J10" s="17" t="s">
        <v>236</v>
      </c>
      <c r="K10" s="10" t="str">
        <f>+IF(F7="LRFD","Mu","M")</f>
        <v>Mu</v>
      </c>
      <c r="L10" s="3">
        <v>400</v>
      </c>
      <c r="M10" s="10" t="s">
        <v>698</v>
      </c>
      <c r="N10" s="10"/>
      <c r="O10" s="10"/>
      <c r="P10" s="10"/>
      <c r="Q10" s="18"/>
      <c r="R10" s="10"/>
      <c r="T10" s="167" t="s">
        <v>379</v>
      </c>
      <c r="V10" s="168" t="s">
        <v>382</v>
      </c>
    </row>
    <row r="11" spans="2:22" ht="26.1" customHeight="1">
      <c r="B11" s="10"/>
      <c r="C11" s="20"/>
      <c r="D11" s="10" t="str">
        <f>+IF($E$9="กำหนดเอง","B'"," ")</f>
        <v>B'</v>
      </c>
      <c r="E11" s="162">
        <v>50</v>
      </c>
      <c r="F11" s="10" t="str">
        <f t="shared" ref="F11:F14" si="0">+IF($E$9="กำหนดเอง","mm."," ")</f>
        <v>mm.</v>
      </c>
      <c r="G11" s="10"/>
      <c r="H11" s="10"/>
      <c r="I11" s="10"/>
      <c r="J11" s="10"/>
      <c r="K11" s="10" t="str">
        <f>+IF(F7="LRFD","Vu","V")</f>
        <v>Vu</v>
      </c>
      <c r="L11" s="3">
        <v>150</v>
      </c>
      <c r="M11" s="10" t="s">
        <v>697</v>
      </c>
      <c r="N11" s="10"/>
      <c r="O11" s="10"/>
      <c r="P11" s="10"/>
      <c r="Q11" s="18"/>
      <c r="R11" s="10"/>
      <c r="T11" s="167" t="s">
        <v>380</v>
      </c>
      <c r="V11" s="168" t="s">
        <v>383</v>
      </c>
    </row>
    <row r="12" spans="2:22" ht="26.1" customHeight="1">
      <c r="B12" s="10"/>
      <c r="C12" s="20"/>
      <c r="D12" s="10" t="str">
        <f>+IF($E$9="กำหนดเอง","C'"," ")</f>
        <v>C'</v>
      </c>
      <c r="E12" s="162">
        <v>15.5</v>
      </c>
      <c r="F12" s="10" t="str">
        <f t="shared" si="0"/>
        <v>mm.</v>
      </c>
      <c r="G12" s="10"/>
      <c r="H12" s="21"/>
      <c r="I12" s="10"/>
      <c r="J12" s="10"/>
      <c r="K12" s="10" t="str">
        <f>+IF(F7="LRFD","Pu","P")</f>
        <v>Pu</v>
      </c>
      <c r="L12" s="3">
        <v>150</v>
      </c>
      <c r="M12" s="10" t="s">
        <v>697</v>
      </c>
      <c r="N12" s="10"/>
      <c r="O12" s="10"/>
      <c r="P12" s="10"/>
      <c r="Q12" s="18"/>
      <c r="R12" s="10"/>
    </row>
    <row r="13" spans="2:22" ht="26.1" customHeight="1">
      <c r="B13" s="10"/>
      <c r="C13" s="20"/>
      <c r="D13" s="10" t="str">
        <f>+IF($E$9="กำหนดเอง","t"," ")</f>
        <v>t</v>
      </c>
      <c r="E13" s="162">
        <v>2.2999999999999998</v>
      </c>
      <c r="F13" s="10" t="str">
        <f t="shared" si="0"/>
        <v>mm.</v>
      </c>
      <c r="G13" s="10"/>
      <c r="H13" s="10"/>
      <c r="I13" s="10"/>
      <c r="J13" s="10"/>
      <c r="K13" s="10"/>
      <c r="L13" s="22"/>
      <c r="M13" s="10"/>
      <c r="N13" s="10"/>
      <c r="O13" s="10"/>
      <c r="P13" s="10"/>
      <c r="Q13" s="18"/>
      <c r="R13" s="10"/>
    </row>
    <row r="14" spans="2:22" ht="26.1" customHeight="1">
      <c r="B14" s="10"/>
      <c r="C14" s="20"/>
      <c r="D14" s="10" t="str">
        <f>+IF($E$9="กำหนดเอง","R"," ")</f>
        <v>R</v>
      </c>
      <c r="E14" s="162">
        <v>2.2999999999999998</v>
      </c>
      <c r="F14" s="10" t="str">
        <f t="shared" si="0"/>
        <v>mm.</v>
      </c>
      <c r="G14" s="10"/>
      <c r="H14" s="10"/>
      <c r="I14" s="10"/>
      <c r="J14" s="17" t="s">
        <v>237</v>
      </c>
      <c r="K14" s="10" t="s">
        <v>98</v>
      </c>
      <c r="L14" s="3">
        <v>3</v>
      </c>
      <c r="M14" s="10" t="s">
        <v>52</v>
      </c>
      <c r="N14" s="10"/>
      <c r="O14" s="10"/>
      <c r="P14" s="10"/>
      <c r="Q14" s="18"/>
      <c r="R14" s="10"/>
      <c r="T14" s="5" t="s">
        <v>243</v>
      </c>
    </row>
    <row r="15" spans="2:22" ht="26.1" customHeight="1">
      <c r="B15" s="10"/>
      <c r="C15" s="20"/>
      <c r="D15" s="10" t="str">
        <f>+IF($E$9="กำหนดเอง","Alpha"," ")</f>
        <v>Alpha</v>
      </c>
      <c r="E15" s="163">
        <f>+IF(OR($E$8="Lip_Channel_Steel",$E$8="Lip_Z_Steel"),1,0)</f>
        <v>1</v>
      </c>
      <c r="F15" s="164" t="str">
        <f>+IF(E15=1," มีแผ่นเสริมกำลัง"," ไม่มีแผ่นเสริมกำลัง")</f>
        <v xml:space="preserve"> มีแผ่นเสริมกำลัง</v>
      </c>
      <c r="G15" s="10"/>
      <c r="H15" s="10"/>
      <c r="I15" s="10"/>
      <c r="J15" s="10"/>
      <c r="K15" s="10" t="s">
        <v>708</v>
      </c>
      <c r="L15" s="4">
        <v>245</v>
      </c>
      <c r="M15" s="10" t="s">
        <v>99</v>
      </c>
      <c r="N15" s="10"/>
      <c r="O15" s="10"/>
      <c r="P15" s="10"/>
      <c r="Q15" s="18"/>
      <c r="R15" s="10"/>
      <c r="T15" s="169">
        <v>1</v>
      </c>
      <c r="U15" s="5" t="s">
        <v>244</v>
      </c>
    </row>
    <row r="16" spans="2:22" ht="26.1" customHeight="1" thickBot="1">
      <c r="B16" s="10"/>
      <c r="C16" s="23"/>
      <c r="D16" s="24" t="s">
        <v>413</v>
      </c>
      <c r="E16" s="52">
        <v>90</v>
      </c>
      <c r="F16" s="24" t="s">
        <v>117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6"/>
      <c r="R16" s="10"/>
      <c r="T16" s="169">
        <v>0</v>
      </c>
      <c r="U16" s="5" t="s">
        <v>245</v>
      </c>
    </row>
    <row r="17" spans="2:27" ht="26.1" customHeight="1">
      <c r="B17" s="10"/>
      <c r="C17" s="11" t="s">
        <v>0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4"/>
      <c r="R17" s="10"/>
    </row>
    <row r="18" spans="2:27" ht="26.1" customHeight="1">
      <c r="B18" s="10"/>
      <c r="C18" s="20"/>
      <c r="D18" s="10" t="s">
        <v>238</v>
      </c>
      <c r="E18" s="10"/>
      <c r="F18" s="10"/>
      <c r="G18" s="10"/>
      <c r="H18" s="5"/>
      <c r="I18" s="201">
        <f>+IF(OR($E$8="Light_Channel_Steel",$E$8="Lip_Channel_Steel"),'Design Beam C '!H20,'Design Beam Z '!H21)</f>
        <v>611.51499999999999</v>
      </c>
      <c r="J18" s="201"/>
      <c r="K18" s="10" t="s">
        <v>699</v>
      </c>
      <c r="L18" s="10" t="s">
        <v>700</v>
      </c>
      <c r="M18" s="27"/>
      <c r="N18" s="10"/>
      <c r="O18" s="201">
        <f>+IF(OR($E$8="Light_Channel_Steel",$E$8="Lip_Channel_Steel"),'Design Beam C '!AC6,'Design Beam Z '!AC6)</f>
        <v>27188.993999999999</v>
      </c>
      <c r="P18" s="201"/>
      <c r="Q18" s="18" t="s">
        <v>701</v>
      </c>
      <c r="R18" s="10"/>
      <c r="T18" s="54" t="s">
        <v>664</v>
      </c>
      <c r="U18" s="54"/>
      <c r="V18" s="54"/>
    </row>
    <row r="19" spans="2:27" ht="26.1" customHeight="1">
      <c r="B19" s="10"/>
      <c r="C19" s="20"/>
      <c r="D19" s="10" t="s">
        <v>702</v>
      </c>
      <c r="E19" s="10"/>
      <c r="F19" s="10"/>
      <c r="G19" s="10"/>
      <c r="H19" s="5"/>
      <c r="I19" s="201">
        <f>+IF(OR($E$8="Light_Channel_Steel",$E$8="Lip_Channel_Steel"),'Design Beam C '!H21,'Design Beam Z '!H22)</f>
        <v>2039174.5560000001</v>
      </c>
      <c r="J19" s="201"/>
      <c r="K19" s="10" t="s">
        <v>703</v>
      </c>
      <c r="L19" s="10" t="s">
        <v>704</v>
      </c>
      <c r="M19" s="10"/>
      <c r="N19" s="10"/>
      <c r="O19" s="10"/>
      <c r="P19" s="1">
        <f>+IF(OR($E$8="Light_Channel_Steel",$E$8="Lip_Channel_Steel"),'Design Beam C '!AC7,'Design Beam Z '!AC7)</f>
        <v>57.75</v>
      </c>
      <c r="Q19" s="18" t="s">
        <v>9</v>
      </c>
      <c r="R19" s="10"/>
      <c r="T19" s="5" t="s">
        <v>208</v>
      </c>
      <c r="U19" s="170" t="s">
        <v>665</v>
      </c>
      <c r="V19" s="170" t="s">
        <v>671</v>
      </c>
      <c r="W19" s="170" t="s">
        <v>672</v>
      </c>
      <c r="X19" s="170" t="s">
        <v>674</v>
      </c>
      <c r="Y19" s="170" t="s">
        <v>676</v>
      </c>
      <c r="Z19" s="170" t="s">
        <v>678</v>
      </c>
      <c r="AA19" s="170" t="s">
        <v>680</v>
      </c>
    </row>
    <row r="20" spans="2:27" ht="26.1" customHeight="1">
      <c r="B20" s="10"/>
      <c r="C20" s="20"/>
      <c r="D20" s="10" t="s">
        <v>705</v>
      </c>
      <c r="E20" s="10"/>
      <c r="F20" s="10"/>
      <c r="G20" s="10"/>
      <c r="H20" s="5"/>
      <c r="I20" s="212">
        <f>+IF(OR($E$8="Light_Channel_Steel",$E$8="Lip_Channel_Steel"),'Design Beam C '!H34,'Design Beam Z '!H31)</f>
        <v>270126.29200000002</v>
      </c>
      <c r="J20" s="212"/>
      <c r="K20" s="10" t="s">
        <v>703</v>
      </c>
      <c r="L20" s="10" t="s">
        <v>706</v>
      </c>
      <c r="M20" s="10"/>
      <c r="N20" s="10"/>
      <c r="O20" s="10"/>
      <c r="P20" s="1">
        <f>+IF(OR($E$8="Light_Channel_Steel",$E$8="Lip_Channel_Steel"),'Design Beam C '!AC8,'Design Beam Z '!AC8)</f>
        <v>21.02</v>
      </c>
      <c r="Q20" s="18" t="s">
        <v>9</v>
      </c>
      <c r="R20" s="10"/>
      <c r="T20" s="5" t="s">
        <v>207</v>
      </c>
      <c r="U20" s="171" t="s">
        <v>666</v>
      </c>
      <c r="V20" s="172" t="s">
        <v>670</v>
      </c>
      <c r="W20" s="172" t="s">
        <v>673</v>
      </c>
      <c r="X20" s="172" t="s">
        <v>675</v>
      </c>
      <c r="Y20" s="172" t="s">
        <v>677</v>
      </c>
      <c r="Z20" s="172" t="s">
        <v>679</v>
      </c>
      <c r="AA20" s="172" t="s">
        <v>681</v>
      </c>
    </row>
    <row r="21" spans="2:27" ht="26.1" customHeight="1">
      <c r="B21" s="10"/>
      <c r="C21" s="20"/>
      <c r="D21" s="10" t="str">
        <f>+IF(OR($E$8="Light_Channel_Steel",$E$8="Lip_Channel_Steel"),"ระยะห่างระหว่างจุดรวมมวลและกึ่งกลางแผ่นเอว","ผลคูณความเฉื่อย")</f>
        <v>ผลคูณความเฉื่อย</v>
      </c>
      <c r="E21" s="10"/>
      <c r="F21" s="10"/>
      <c r="G21" s="10"/>
      <c r="H21" s="5"/>
      <c r="I21" s="212">
        <f>+IF(OR($E$8="Light_Channel_Steel",$E$8="Lip_Channel_Steel"),'Design Beam C '!I28,'Design Beam Z '!H39)</f>
        <v>567255.40899999999</v>
      </c>
      <c r="J21" s="212"/>
      <c r="K21" s="10" t="str">
        <f>+IF(OR($E$8="Light_Channel_Steel",$E$8="Lip_Channel_Steel"),"mm.","mm.4")</f>
        <v>mm.4</v>
      </c>
      <c r="L21" s="10" t="s">
        <v>707</v>
      </c>
      <c r="M21" s="10"/>
      <c r="N21" s="10"/>
      <c r="O21" s="10"/>
      <c r="P21" s="1">
        <f>+IF(OR($E$8="Light_Channel_Steel",$E$8="Lip_Channel_Steel"),'Design Beam C '!AC9,'Design Beam Z '!AC9)</f>
        <v>61.46</v>
      </c>
      <c r="Q21" s="18" t="s">
        <v>9</v>
      </c>
      <c r="R21" s="10"/>
    </row>
    <row r="22" spans="2:27" ht="26.1" customHeight="1">
      <c r="B22" s="10"/>
      <c r="C22" s="20"/>
      <c r="D22" s="10" t="str">
        <f>+IF(OR($E$8="Light_Channel_Steel",$E$8="Lip_Channel_Steel"),"ระยะห่างระหว่างจุดศูนย์กลางแรงเฉือน และกึ่งกลางแผ่นเอว"," ")</f>
        <v xml:space="preserve"> </v>
      </c>
      <c r="E22" s="10"/>
      <c r="F22" s="10"/>
      <c r="G22" s="10"/>
      <c r="H22" s="5"/>
      <c r="I22" s="10"/>
      <c r="J22" s="32" t="str">
        <f>+IF(OR($E$8="Light_Channel_Steel",$E$8="Lip_Channel_Steel"),'Design Beam C '!E43," ")</f>
        <v xml:space="preserve"> </v>
      </c>
      <c r="K22" s="10" t="str">
        <f>+IF(OR($E$8="Light_Channel_Steel",$E$8="Lip_Channel_Steel"),"mm."," ")</f>
        <v xml:space="preserve"> </v>
      </c>
      <c r="L22" s="10"/>
      <c r="M22" s="10"/>
      <c r="N22" s="10"/>
      <c r="O22" s="10"/>
      <c r="P22" s="10"/>
      <c r="Q22" s="18"/>
      <c r="R22" s="10"/>
    </row>
    <row r="23" spans="2:27" ht="26.1" customHeight="1" thickBot="1">
      <c r="B23" s="10"/>
      <c r="C23" s="23"/>
      <c r="D23" s="25" t="str">
        <f>+IF(OR($E$8="Light_Channel_Steel",$E$8="Lip_Channel_Steel"),"ระยะห่างระหว่างจุดรวมมวลและจุดศูนย์กลางแรงเฉือน"," ")</f>
        <v xml:space="preserve"> </v>
      </c>
      <c r="E23" s="25"/>
      <c r="F23" s="25"/>
      <c r="G23" s="25"/>
      <c r="H23" s="33"/>
      <c r="I23" s="25"/>
      <c r="J23" s="34" t="str">
        <f>+IF(OR($E$8="Light_Channel_Steel",$E$8="Lip_Channel_Steel"),'Design Beam C '!E50," ")</f>
        <v xml:space="preserve"> </v>
      </c>
      <c r="K23" s="25" t="str">
        <f>+IF(OR($E$8="Light_Channel_Steel",$E$8="Lip_Channel_Steel"),"mm."," ")</f>
        <v xml:space="preserve"> </v>
      </c>
      <c r="L23" s="25"/>
      <c r="M23" s="25"/>
      <c r="N23" s="25"/>
      <c r="O23" s="25"/>
      <c r="P23" s="25"/>
      <c r="Q23" s="26"/>
      <c r="R23" s="10"/>
    </row>
    <row r="24" spans="2:27" ht="26.1" customHeight="1">
      <c r="B24" s="10"/>
      <c r="C24" s="11" t="s">
        <v>56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4"/>
      <c r="R24" s="10"/>
    </row>
    <row r="25" spans="2:27" ht="26.1" customHeight="1" thickBot="1">
      <c r="B25" s="10"/>
      <c r="C25" s="23"/>
      <c r="D25" s="25" t="s">
        <v>239</v>
      </c>
      <c r="E25" s="25"/>
      <c r="F25" s="25"/>
      <c r="G25" s="35"/>
      <c r="H25" s="25"/>
      <c r="I25" s="36">
        <f>+IF(OR($E$8="Light_Channel_Steel",$E$8="Lip_Channel_Steel"),'Design Beam C '!E54,'Design Beam Z '!E50)</f>
        <v>1078.3040000000001</v>
      </c>
      <c r="J25" s="25" t="s">
        <v>703</v>
      </c>
      <c r="K25" s="25" t="s">
        <v>240</v>
      </c>
      <c r="L25" s="25"/>
      <c r="M25" s="25"/>
      <c r="N25" s="35"/>
      <c r="O25" s="199">
        <f>+IF(OR($E$8="Light_Channel_Steel",$E$8="Lip_Channel_Steel"),'Design Beam C '!E56,'Design Beam Z '!E52)</f>
        <v>1237716207.4312449</v>
      </c>
      <c r="P25" s="199"/>
      <c r="Q25" s="26" t="s">
        <v>709</v>
      </c>
      <c r="R25" s="10"/>
    </row>
    <row r="26" spans="2:27" ht="26.1" customHeight="1">
      <c r="B26" s="10"/>
      <c r="C26" s="11" t="s">
        <v>710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4"/>
      <c r="R26" s="10"/>
    </row>
    <row r="27" spans="2:27" ht="26.1" customHeight="1">
      <c r="B27" s="10"/>
      <c r="C27" s="20"/>
      <c r="D27" s="10" t="s">
        <v>241</v>
      </c>
      <c r="E27" s="10" t="s">
        <v>242</v>
      </c>
      <c r="F27" s="10"/>
      <c r="G27" s="22">
        <f>+IF(OR($E$8="Light_Channel_Steel",$E$8="Lip_Channel_Steel"),'Design Beam C '!M11,'Design Beam Z '!M11)</f>
        <v>245</v>
      </c>
      <c r="H27" s="10" t="s">
        <v>127</v>
      </c>
      <c r="I27" s="10"/>
      <c r="J27" s="10"/>
      <c r="K27" s="10"/>
      <c r="L27" s="10"/>
      <c r="M27" s="10"/>
      <c r="N27" s="10"/>
      <c r="O27" s="10"/>
      <c r="P27" s="10"/>
      <c r="Q27" s="18"/>
      <c r="R27" s="10"/>
    </row>
    <row r="28" spans="2:27" ht="26.1" customHeight="1">
      <c r="B28" s="10"/>
      <c r="C28" s="20"/>
      <c r="D28" s="10" t="s">
        <v>327</v>
      </c>
      <c r="E28" s="10" t="s">
        <v>711</v>
      </c>
      <c r="F28" s="10"/>
      <c r="G28" s="45">
        <v>75</v>
      </c>
      <c r="H28" s="10" t="s">
        <v>9</v>
      </c>
      <c r="I28" s="16" t="str">
        <f>+IF(AND(G28&gt;=I33-0.005,G28&lt;=I33+0.005),"Pass","Try again by use")</f>
        <v>Pass</v>
      </c>
      <c r="J28" s="10"/>
      <c r="K28" s="10" t="str">
        <f>+IF(I28="Pass"," ",I33)</f>
        <v xml:space="preserve"> </v>
      </c>
      <c r="L28" s="10" t="str">
        <f>+IF(I28="Pass"," ","mm.")</f>
        <v xml:space="preserve"> </v>
      </c>
      <c r="M28" s="10"/>
      <c r="N28" s="10"/>
      <c r="O28" s="10"/>
      <c r="P28" s="10"/>
      <c r="Q28" s="18"/>
      <c r="R28" s="10"/>
    </row>
    <row r="29" spans="2:27" ht="26.1" customHeight="1">
      <c r="B29" s="10"/>
      <c r="C29" s="20"/>
      <c r="D29" s="10"/>
      <c r="E29" s="10" t="s">
        <v>669</v>
      </c>
      <c r="F29" s="10"/>
      <c r="G29" s="37" t="s">
        <v>128</v>
      </c>
      <c r="H29" s="27">
        <f>+IF(OR($E$8="Light_Channel_Steel",$E$8="Lip_Channel_Steel"),'Design Beam C '!P13,'Design Beam Z '!P13)</f>
        <v>0.35399999999999998</v>
      </c>
      <c r="I29" s="38" t="str">
        <f>+IF(H29&lt;J29,"&lt;","&gt;")</f>
        <v>&lt;</v>
      </c>
      <c r="J29" s="10">
        <v>0.67300000000000004</v>
      </c>
      <c r="K29" s="10" t="str">
        <f>+IF(H29&lt;0.673,"  แผ่นปีกจะไม่วิบัติโดยการโก่งเดาะเฉพาะที่","  แผ่นปีกเกิดการวิบัติโดยการโก่งเดาะเฉพาะที่")</f>
        <v xml:space="preserve">  แผ่นปีกจะไม่วิบัติโดยการโก่งเดาะเฉพาะที่</v>
      </c>
      <c r="L29" s="10"/>
      <c r="M29" s="10"/>
      <c r="N29" s="10"/>
      <c r="O29" s="10"/>
      <c r="P29" s="10"/>
      <c r="Q29" s="18"/>
      <c r="R29" s="10"/>
    </row>
    <row r="30" spans="2:27" ht="26.1" customHeight="1">
      <c r="B30" s="10"/>
      <c r="C30" s="20"/>
      <c r="D30" s="10"/>
      <c r="E30" s="10" t="s">
        <v>146</v>
      </c>
      <c r="F30" s="10"/>
      <c r="G30" s="37" t="s">
        <v>128</v>
      </c>
      <c r="H30" s="27">
        <f>+IF(OR($E$8="Light_Channel_Steel",$E$8="Lip_Channel_Steel"),'Design Beam C '!P46,'Design Beam Z '!P46)</f>
        <v>0.442</v>
      </c>
      <c r="I30" s="38" t="str">
        <f>+IF(H30&lt;J30,"&lt;","&gt;")</f>
        <v>&lt;</v>
      </c>
      <c r="J30" s="10">
        <v>0.67300000000000004</v>
      </c>
      <c r="K30" s="10" t="str">
        <f>+IF(H30&lt;0.673,"  แผ่นเอวจะไม่วิบัติโดยการโก่งเดาะเฉพาะที่","  แผ่นเอวเกิดการวิบัติโดยการโก่งเดาะเฉพาะที่")</f>
        <v xml:space="preserve">  แผ่นเอวจะไม่วิบัติโดยการโก่งเดาะเฉพาะที่</v>
      </c>
      <c r="L30" s="10"/>
      <c r="M30" s="10"/>
      <c r="N30" s="10"/>
      <c r="O30" s="10"/>
      <c r="P30" s="10"/>
      <c r="Q30" s="18"/>
      <c r="R30" s="10"/>
    </row>
    <row r="31" spans="2:27" ht="26.1" customHeight="1">
      <c r="B31" s="10"/>
      <c r="C31" s="20"/>
      <c r="D31" s="10"/>
      <c r="E31" s="10" t="s">
        <v>243</v>
      </c>
      <c r="F31" s="10"/>
      <c r="G31" s="37" t="s">
        <v>128</v>
      </c>
      <c r="H31" s="27">
        <f>+IF(OR($E$8="Light_Channel_Steel",$E$8="Lip_Channel_Steel"),'Design Beam C '!P36,'Design Beam Z '!P36)</f>
        <v>0.248</v>
      </c>
      <c r="I31" s="38" t="str">
        <f t="shared" ref="H31:I32" si="1">+IF(H31&lt;J31,"&lt;","&gt;")</f>
        <v>&lt;</v>
      </c>
      <c r="J31" s="10">
        <v>0.67300000000000004</v>
      </c>
      <c r="K31" s="10" t="str">
        <f>+IF(H31&lt;0.673,"  แผ่นเสริมกำลังจะไม่วิบัติโดยการโก่งเดาะเฉพาะที่","  แผ่นเสริมกำลังเกิดการวิบัติโดยการโก่งเดาะเฉพาะที่")</f>
        <v xml:space="preserve">  แผ่นเสริมกำลังจะไม่วิบัติโดยการโก่งเดาะเฉพาะที่</v>
      </c>
      <c r="L31" s="10"/>
      <c r="M31" s="10"/>
      <c r="N31" s="10"/>
      <c r="O31" s="10"/>
      <c r="P31" s="10"/>
      <c r="Q31" s="18"/>
      <c r="R31" s="10"/>
    </row>
    <row r="32" spans="2:27" ht="26.1" customHeight="1">
      <c r="B32" s="10"/>
      <c r="C32" s="20"/>
      <c r="D32" s="10"/>
      <c r="E32" s="10"/>
      <c r="F32" s="10" t="s">
        <v>712</v>
      </c>
      <c r="G32" s="22">
        <f>+IF(OR($E$8="Light_Channel_Steel",$E$8="Lip_Channel_Steel"),'Design Beam C '!N61,'Design Beam Z '!N61)</f>
        <v>105.60000000000001</v>
      </c>
      <c r="H32" s="38" t="str">
        <f t="shared" si="1"/>
        <v>&gt;</v>
      </c>
      <c r="I32" s="22">
        <f>+IF(OR($E$8="Light_Channel_Steel",$E$8="Lip_Channel_Steel"),'Design Beam C '!P61,'Design Beam Z '!P61)</f>
        <v>70.400000000000006</v>
      </c>
      <c r="J32" s="10" t="str">
        <f>+IF(G32&gt;I32,"  แผ่นเอวมีประสิทธิภาพเต็มหน้าตัด","  แผ่นเอวมีประสิทธิภาพไม่เต็มหน้าตัด")</f>
        <v xml:space="preserve">  แผ่นเอวมีประสิทธิภาพเต็มหน้าตัด</v>
      </c>
      <c r="K32" s="10"/>
      <c r="L32" s="10"/>
      <c r="M32" s="10"/>
      <c r="N32" s="10"/>
      <c r="O32" s="10"/>
      <c r="P32" s="10"/>
      <c r="Q32" s="18"/>
      <c r="R32" s="10"/>
    </row>
    <row r="33" spans="2:18" ht="26.1" customHeight="1">
      <c r="B33" s="10"/>
      <c r="C33" s="15" t="s">
        <v>246</v>
      </c>
      <c r="D33" s="10"/>
      <c r="E33" s="10"/>
      <c r="F33" s="5"/>
      <c r="G33" s="17" t="s">
        <v>158</v>
      </c>
      <c r="H33" s="5"/>
      <c r="I33" s="22">
        <f>+IF(OR($E$8="Light_Channel_Steel",$E$8="Lip_Channel_Steel"),'Design Beam C '!N81,'Design Beam Z '!N81)</f>
        <v>75</v>
      </c>
      <c r="J33" s="10" t="s">
        <v>159</v>
      </c>
      <c r="K33" s="10"/>
      <c r="L33" s="10"/>
      <c r="M33" s="10"/>
      <c r="N33" s="10"/>
      <c r="O33" s="10"/>
      <c r="P33" s="10"/>
      <c r="Q33" s="18"/>
      <c r="R33" s="10"/>
    </row>
    <row r="34" spans="2:18" ht="26.1" customHeight="1">
      <c r="B34" s="10"/>
      <c r="C34" s="20"/>
      <c r="D34" s="10"/>
      <c r="E34" s="10"/>
      <c r="F34" s="5"/>
      <c r="G34" s="17" t="s">
        <v>713</v>
      </c>
      <c r="H34" s="213">
        <f>+IF(OR($E$8="Light_Channel_Steel",$E$8="Lip_Channel_Steel"),'Design Beam C '!N82,'Design Beam Z '!N82)</f>
        <v>2033449.4790000001</v>
      </c>
      <c r="I34" s="213"/>
      <c r="J34" s="10" t="s">
        <v>703</v>
      </c>
      <c r="K34" s="10"/>
      <c r="L34" s="10"/>
      <c r="M34" s="10"/>
      <c r="N34" s="10"/>
      <c r="O34" s="10"/>
      <c r="P34" s="10"/>
      <c r="Q34" s="18"/>
      <c r="R34" s="10"/>
    </row>
    <row r="35" spans="2:18" ht="26.1" customHeight="1" thickBot="1">
      <c r="B35" s="10"/>
      <c r="C35" s="23"/>
      <c r="D35" s="25"/>
      <c r="E35" s="25"/>
      <c r="F35" s="35"/>
      <c r="G35" s="39" t="s">
        <v>714</v>
      </c>
      <c r="H35" s="199">
        <f>+IF(OR($E$8="Light_Channel_Steel",$E$8="Lip_Channel_Steel"),'Design Beam C '!N83,'Design Beam Z '!N83)</f>
        <v>27112.66</v>
      </c>
      <c r="I35" s="199"/>
      <c r="J35" s="25" t="s">
        <v>701</v>
      </c>
      <c r="K35" s="25"/>
      <c r="L35" s="25"/>
      <c r="M35" s="25"/>
      <c r="N35" s="25"/>
      <c r="O35" s="25"/>
      <c r="P35" s="25"/>
      <c r="Q35" s="26"/>
      <c r="R35" s="10"/>
    </row>
    <row r="36" spans="2:18" ht="26.1" customHeight="1">
      <c r="B36" s="10"/>
      <c r="C36" s="11" t="s">
        <v>295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4"/>
      <c r="R36" s="10"/>
    </row>
    <row r="37" spans="2:18" ht="26.1" customHeight="1">
      <c r="B37" s="10"/>
      <c r="C37" s="20"/>
      <c r="D37" s="17" t="s">
        <v>297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8"/>
      <c r="R37" s="10"/>
    </row>
    <row r="38" spans="2:18" ht="26.1" customHeight="1">
      <c r="B38" s="10"/>
      <c r="C38" s="20"/>
      <c r="D38" s="10"/>
      <c r="E38" s="10" t="s">
        <v>715</v>
      </c>
      <c r="F38" s="22">
        <f>+IF(OR($E$8="Light_Channel_Steel",$E$8="Lip_Channel_Steel"),'Design Beam C '!Y15,'Design Beam Z '!Y15)</f>
        <v>1.67</v>
      </c>
      <c r="G38" s="10"/>
      <c r="H38" s="5"/>
      <c r="I38" s="5"/>
      <c r="J38" s="5"/>
      <c r="K38" s="10"/>
      <c r="L38" s="10"/>
      <c r="M38" s="10"/>
      <c r="N38" s="10"/>
      <c r="O38" s="10"/>
      <c r="P38" s="10"/>
      <c r="Q38" s="18"/>
      <c r="R38" s="10"/>
    </row>
    <row r="39" spans="2:18" ht="26.1" customHeight="1">
      <c r="B39" s="10"/>
      <c r="C39" s="20"/>
      <c r="D39" s="10"/>
      <c r="E39" s="10" t="s">
        <v>716</v>
      </c>
      <c r="F39" s="22">
        <f>+IF(OR($E$8="Light_Channel_Steel",$E$8="Lip_Channel_Steel"),'Design Beam C '!Y16,'Design Beam Z '!Y16)</f>
        <v>518.827</v>
      </c>
      <c r="G39" s="10" t="s">
        <v>99</v>
      </c>
      <c r="H39" s="10"/>
      <c r="I39" s="10"/>
      <c r="J39" s="10"/>
      <c r="K39" s="10"/>
      <c r="L39" s="10"/>
      <c r="M39" s="10"/>
      <c r="N39" s="10"/>
      <c r="O39" s="10"/>
      <c r="P39" s="10"/>
      <c r="Q39" s="18"/>
      <c r="R39" s="10"/>
    </row>
    <row r="40" spans="2:18" ht="26.1" customHeight="1">
      <c r="B40" s="10"/>
      <c r="C40" s="20"/>
      <c r="D40" s="10"/>
      <c r="E40" s="10" t="str">
        <f>+IF(OR($E$8="Light_Channel_Steel",$E$8="Lip_Channel_Steel"),'Design Beam C '!X19,'Design Beam Z '!X19)</f>
        <v>For 0.56Fy &lt; Fe &lt; 2.78Fy</v>
      </c>
      <c r="F40" s="10"/>
      <c r="G40" s="10" t="s">
        <v>717</v>
      </c>
      <c r="H40" s="22">
        <f>+IF(OR($E$8="Light_Channel_Steel",$E$8="Lip_Channel_Steel"),'Design Beam C '!Y20,'Design Beam Z '!Y20)</f>
        <v>236.51400000000001</v>
      </c>
      <c r="I40" s="10" t="s">
        <v>99</v>
      </c>
      <c r="J40" s="10"/>
      <c r="K40" s="10"/>
      <c r="L40" s="10"/>
      <c r="M40" s="10"/>
      <c r="N40" s="10"/>
      <c r="O40" s="10"/>
      <c r="P40" s="10"/>
      <c r="Q40" s="18"/>
      <c r="R40" s="10"/>
    </row>
    <row r="41" spans="2:18" ht="26.1" customHeight="1">
      <c r="B41" s="10"/>
      <c r="C41" s="20"/>
      <c r="D41" s="10"/>
      <c r="E41" s="10" t="s">
        <v>241</v>
      </c>
      <c r="F41" s="10" t="str">
        <f>+IF(H32="&lt;","f = Fc","f = Fy")</f>
        <v>f = Fy</v>
      </c>
      <c r="G41" s="10"/>
      <c r="H41" s="22">
        <f>+IF(H32="&lt;",H40,L15)</f>
        <v>245</v>
      </c>
      <c r="I41" s="10" t="s">
        <v>127</v>
      </c>
      <c r="J41" s="10"/>
      <c r="K41" s="10"/>
      <c r="L41" s="10"/>
      <c r="M41" s="10"/>
      <c r="N41" s="10"/>
      <c r="O41" s="10"/>
      <c r="P41" s="10"/>
      <c r="Q41" s="18"/>
      <c r="R41" s="10"/>
    </row>
    <row r="42" spans="2:18" ht="26.1" customHeight="1">
      <c r="B42" s="10"/>
      <c r="C42" s="20"/>
      <c r="D42" s="10"/>
      <c r="E42" s="10" t="s">
        <v>327</v>
      </c>
      <c r="F42" s="10" t="s">
        <v>711</v>
      </c>
      <c r="G42" s="10"/>
      <c r="H42" s="45">
        <v>75</v>
      </c>
      <c r="I42" s="10" t="s">
        <v>9</v>
      </c>
      <c r="J42" s="16" t="str">
        <f>+IF(AND(H42&gt;=J47-0.005,H42&lt;=J47+0.005),"Pass","Try again by use")</f>
        <v>Pass</v>
      </c>
      <c r="K42" s="10"/>
      <c r="L42" s="10" t="str">
        <f>+IF(J42="Pass"," ",J47)</f>
        <v xml:space="preserve"> </v>
      </c>
      <c r="M42" s="10" t="str">
        <f>+IF(J42="Pass"," ","mm.")</f>
        <v xml:space="preserve"> </v>
      </c>
      <c r="N42" s="10"/>
      <c r="O42" s="10"/>
      <c r="P42" s="10"/>
      <c r="Q42" s="18"/>
      <c r="R42" s="10"/>
    </row>
    <row r="43" spans="2:18" ht="26.1" customHeight="1">
      <c r="B43" s="10"/>
      <c r="C43" s="20"/>
      <c r="D43" s="10"/>
      <c r="E43" s="10"/>
      <c r="F43" s="10" t="s">
        <v>669</v>
      </c>
      <c r="G43" s="10"/>
      <c r="H43" s="37" t="s">
        <v>128</v>
      </c>
      <c r="I43" s="27">
        <f>+IF(OR($E$8="Light_Channel_Steel",$E$8="Lip_Channel_Steel"),'Design Beam C '!AA25,'Design Beam Z '!AA25)</f>
        <v>0.35399999999999998</v>
      </c>
      <c r="J43" s="38" t="str">
        <f>+IF(I43&lt;K43,"&lt;","&gt;")</f>
        <v>&lt;</v>
      </c>
      <c r="K43" s="10">
        <v>0.67300000000000004</v>
      </c>
      <c r="L43" s="10" t="str">
        <f>+IF(I43&lt;0.673,"  แผ่นปีกจะไม่วิบัติโดยการโก่งเดาะเฉพาะที่","  แผ่นปีกเกิดการวิบัติโดยการโก่งเดาะเฉพาะที่")</f>
        <v xml:space="preserve">  แผ่นปีกจะไม่วิบัติโดยการโก่งเดาะเฉพาะที่</v>
      </c>
      <c r="M43" s="10"/>
      <c r="N43" s="10"/>
      <c r="O43" s="10"/>
      <c r="P43" s="10"/>
      <c r="Q43" s="18"/>
      <c r="R43" s="10"/>
    </row>
    <row r="44" spans="2:18" ht="26.1" customHeight="1">
      <c r="B44" s="10"/>
      <c r="C44" s="20"/>
      <c r="D44" s="10"/>
      <c r="E44" s="10"/>
      <c r="F44" s="10" t="s">
        <v>146</v>
      </c>
      <c r="G44" s="10"/>
      <c r="H44" s="37" t="s">
        <v>128</v>
      </c>
      <c r="I44" s="27">
        <f>+IF(OR($E$8="Light_Channel_Steel",$E$8="Lip_Channel_Steel"),'Design Beam C '!AA58,'Design Beam Z '!AA58)</f>
        <v>0.45700000000000002</v>
      </c>
      <c r="J44" s="38" t="str">
        <f>+IF(I44&lt;K44,"&lt;","&gt;")</f>
        <v>&lt;</v>
      </c>
      <c r="K44" s="10">
        <v>0.67300000000000004</v>
      </c>
      <c r="L44" s="10" t="str">
        <f>+IF(I44&lt;0.673,"  แผ่นเอวจะไม่วิบัติโดยการโก่งเดาะเฉพาะที่","  แผ่นเอวเกิดการวิบัติโดยการโก่งเดาะเฉพาะที่")</f>
        <v xml:space="preserve">  แผ่นเอวจะไม่วิบัติโดยการโก่งเดาะเฉพาะที่</v>
      </c>
      <c r="M44" s="10"/>
      <c r="N44" s="10"/>
      <c r="O44" s="10"/>
      <c r="P44" s="10"/>
      <c r="Q44" s="18"/>
      <c r="R44" s="10"/>
    </row>
    <row r="45" spans="2:18" ht="26.1" customHeight="1">
      <c r="B45" s="10"/>
      <c r="C45" s="20"/>
      <c r="D45" s="10"/>
      <c r="E45" s="10"/>
      <c r="F45" s="10" t="s">
        <v>243</v>
      </c>
      <c r="G45" s="10"/>
      <c r="H45" s="37" t="s">
        <v>128</v>
      </c>
      <c r="I45" s="27">
        <f>+IF(OR($E$8="Light_Channel_Steel",$E$8="Lip_Channel_Steel"),'Design Beam C '!AA48,'Design Beam Z '!AA48)</f>
        <v>0.248</v>
      </c>
      <c r="J45" s="38" t="str">
        <f>+IF(I45&lt;K45,"&lt;","&gt;")</f>
        <v>&lt;</v>
      </c>
      <c r="K45" s="10">
        <v>0.67300000000000004</v>
      </c>
      <c r="L45" s="10" t="str">
        <f>+IF(I45&lt;0.673,"  แผ่นเสริมกำลังจะไม่วิบัติโดยการโก่งเดาะเฉพาะที่","  แผ่นเสริมกำลังเกิดการวิบัติโดยการโก่งเดาะเฉพาะที่")</f>
        <v xml:space="preserve">  แผ่นเสริมกำลังจะไม่วิบัติโดยการโก่งเดาะเฉพาะที่</v>
      </c>
      <c r="M45" s="10"/>
      <c r="N45" s="10"/>
      <c r="O45" s="10"/>
      <c r="P45" s="10"/>
      <c r="Q45" s="18"/>
      <c r="R45" s="10"/>
    </row>
    <row r="46" spans="2:18" ht="26.1" customHeight="1">
      <c r="B46" s="10"/>
      <c r="C46" s="20"/>
      <c r="D46" s="10"/>
      <c r="E46" s="10"/>
      <c r="F46" s="10"/>
      <c r="G46" s="10" t="s">
        <v>712</v>
      </c>
      <c r="H46" s="22">
        <f>+IF(OR($E$8="Light_Channel_Steel",$E$8="Lip_Channel_Steel"),'Design Beam C '!Y73,'Design Beam Z '!Y73)</f>
        <v>105.60000000000001</v>
      </c>
      <c r="I46" s="38" t="str">
        <f t="shared" ref="I46" si="2">+IF(H46&lt;J46,"&lt;","&gt;")</f>
        <v>&gt;</v>
      </c>
      <c r="J46" s="22">
        <f>+IF(OR($E$8="Light_Channel_Steel",$E$8="Lip_Channel_Steel"),'Design Beam C '!AA73,'Design Beam Z '!AA73)</f>
        <v>70.400000000000006</v>
      </c>
      <c r="K46" s="10" t="str">
        <f>+IF(H46&gt;J46,"  แผ่นเอวมีประสิทธิภาพเต็มหน้าตัด","  แผ่นเอวมีประสิทธิภาพไม่เต็มหน้าตัด")</f>
        <v xml:space="preserve">  แผ่นเอวมีประสิทธิภาพเต็มหน้าตัด</v>
      </c>
      <c r="L46" s="10"/>
      <c r="M46" s="10"/>
      <c r="N46" s="10"/>
      <c r="O46" s="10"/>
      <c r="P46" s="10"/>
      <c r="Q46" s="18"/>
      <c r="R46" s="10"/>
    </row>
    <row r="47" spans="2:18" ht="26.1" customHeight="1">
      <c r="B47" s="10"/>
      <c r="C47" s="20"/>
      <c r="D47" s="17" t="s">
        <v>246</v>
      </c>
      <c r="E47" s="10"/>
      <c r="F47" s="10"/>
      <c r="G47" s="5"/>
      <c r="H47" s="17" t="s">
        <v>158</v>
      </c>
      <c r="I47" s="5"/>
      <c r="J47" s="22">
        <f>+IF(OR($E$8="Light_Channel_Steel",$E$8="Lip_Channel_Steel"),'Design Beam C '!Y93,'Design Beam Z '!Y93)</f>
        <v>75</v>
      </c>
      <c r="K47" s="10" t="s">
        <v>159</v>
      </c>
      <c r="L47" s="10"/>
      <c r="M47" s="10"/>
      <c r="N47" s="40"/>
      <c r="O47" s="10"/>
      <c r="P47" s="10"/>
      <c r="Q47" s="18"/>
      <c r="R47" s="10"/>
    </row>
    <row r="48" spans="2:18" ht="26.1" customHeight="1">
      <c r="B48" s="10"/>
      <c r="C48" s="20"/>
      <c r="D48" s="10"/>
      <c r="E48" s="10"/>
      <c r="F48" s="10"/>
      <c r="G48" s="5"/>
      <c r="H48" s="17" t="s">
        <v>713</v>
      </c>
      <c r="I48" s="212">
        <f>+IF(OR($E$8="Light_Channel_Steel",$E$8="Lip_Channel_Steel"),'Design Beam C '!Y94,'Design Beam Z '!Y94)</f>
        <v>2033449.4790000001</v>
      </c>
      <c r="J48" s="212"/>
      <c r="K48" s="10" t="s">
        <v>703</v>
      </c>
      <c r="L48" s="10"/>
      <c r="M48" s="10"/>
      <c r="N48" s="10"/>
      <c r="O48" s="40"/>
      <c r="P48" s="10"/>
      <c r="Q48" s="18"/>
      <c r="R48" s="10"/>
    </row>
    <row r="49" spans="2:18" ht="26.1" customHeight="1">
      <c r="B49" s="10"/>
      <c r="C49" s="20"/>
      <c r="D49" s="10"/>
      <c r="E49" s="10"/>
      <c r="F49" s="10"/>
      <c r="G49" s="5"/>
      <c r="H49" s="17" t="s">
        <v>714</v>
      </c>
      <c r="I49" s="212">
        <f>+IF(OR($E$8="Light_Channel_Steel",$E$8="Lip_Channel_Steel"),'Design Beam C '!Y95,'Design Beam Z '!Y95)</f>
        <v>27112.66</v>
      </c>
      <c r="J49" s="212"/>
      <c r="K49" s="10" t="s">
        <v>701</v>
      </c>
      <c r="L49" s="10"/>
      <c r="M49" s="10"/>
      <c r="N49" s="10"/>
      <c r="O49" s="10"/>
      <c r="P49" s="10"/>
      <c r="Q49" s="18"/>
      <c r="R49" s="10"/>
    </row>
    <row r="50" spans="2:18" ht="26.1" customHeight="1">
      <c r="B50" s="10"/>
      <c r="C50" s="20"/>
      <c r="D50" s="17" t="s">
        <v>247</v>
      </c>
      <c r="E50" s="10"/>
      <c r="F50" s="5" t="str">
        <f>+VLOOKUP($F$7,$T$19:$AA$20,3,FALSE)</f>
        <v>ϕbMn</v>
      </c>
      <c r="G50" s="5"/>
      <c r="H50" s="41">
        <f>+IF(OR($E$8="Light_Channel_Steel",$E$8="Lip_Channel_Steel"),IF($F$7="LRFD",'Design Beam C '!AI18*0.000102,'Design Beam C '!AO18*0.000102),IF(F7="LRFD",'Design Beam Z '!AI18*0.000102,'Design Beam Z '!AO18*0.000102))</f>
        <v>588.66967265263202</v>
      </c>
      <c r="I50" s="10" t="str">
        <f>+IF(H50&lt;J50,"kg-m       &lt;","kg-m       &gt;")</f>
        <v>kg-m       &gt;</v>
      </c>
      <c r="J50" s="41">
        <f>+L10</f>
        <v>400</v>
      </c>
      <c r="K50" s="10" t="s">
        <v>698</v>
      </c>
      <c r="L50" s="42" t="str">
        <f>+IF(OR($E$8="Light_Channel_Steel",$E$8="Lip_Channel_Steel"),IF($F$7="LRFD",'Design Beam C '!AI19,'Design Beam C '!AO19),IF($F$7="LRFD",'Design Beam Z '!AI19,'Design Beam Z '!AO19))</f>
        <v>Pass</v>
      </c>
      <c r="M50" s="10"/>
      <c r="N50" s="37"/>
      <c r="O50" s="10"/>
      <c r="P50" s="10"/>
      <c r="Q50" s="18"/>
      <c r="R50" s="10"/>
    </row>
    <row r="51" spans="2:18" ht="26.1" customHeight="1">
      <c r="B51" s="10"/>
      <c r="C51" s="20"/>
      <c r="D51" s="17" t="s">
        <v>248</v>
      </c>
      <c r="E51" s="10"/>
      <c r="F51" s="5" t="str">
        <f>+VLOOKUP($F$7,$T$19:$AA$20,4,FALSE)</f>
        <v>ϕvVn</v>
      </c>
      <c r="G51" s="5"/>
      <c r="H51" s="41">
        <f>+IF(OR($E$8="Light_Channel_Steel",$E$8="Lip_Channel_Steel"),IF($F$7="LRFD",'Design Beam C '!AI30*0.102,'Design Beam C '!AO30*0.102),IF($F$7="LRFD",'Design Beam Z '!AI30*0.102,'Design Beam Z '!AO30*0.102))</f>
        <v>4612.8741119999995</v>
      </c>
      <c r="I51" s="38" t="str">
        <f>+IF(H51&lt;J51,"kg            &lt;","kg            &gt;")</f>
        <v>kg            &gt;</v>
      </c>
      <c r="J51" s="41">
        <f>+L11</f>
        <v>150</v>
      </c>
      <c r="K51" s="10" t="s">
        <v>697</v>
      </c>
      <c r="L51" s="42" t="str">
        <f>+IF(OR($E$8="Light_Channel_Steel",$E$8="Lip_Channel_Steel"),IF($F$7="LRFD",'Design Beam C '!AI31,'Design Beam C '!AO31),IF($F$7="LRFD",'Design Beam Z '!AI31,'Design Beam Z '!AO31))</f>
        <v>Pass</v>
      </c>
      <c r="M51" s="10"/>
      <c r="N51" s="10"/>
      <c r="O51" s="10"/>
      <c r="P51" s="10"/>
      <c r="Q51" s="18"/>
      <c r="R51" s="10"/>
    </row>
    <row r="52" spans="2:18" ht="26.1" customHeight="1" thickBot="1">
      <c r="B52" s="10"/>
      <c r="C52" s="20"/>
      <c r="D52" s="17" t="s">
        <v>249</v>
      </c>
      <c r="E52" s="10"/>
      <c r="F52" s="10"/>
      <c r="G52" s="5" t="str">
        <f>+VLOOKUP($F$7,$T$19:$AA$20,5,FALSE)</f>
        <v>ϕwPn</v>
      </c>
      <c r="H52" s="5"/>
      <c r="I52" s="41">
        <f>+IF(OR($E$8="Light_Channel_Steel",$E$8="Lip_Channel_Steel"),IF($F$7="LRFD",'Design Beam C '!AI55*0.102,'Design Beam C '!AO55*0.102),IF($F$7="LRFD",'Design Beam Z '!AI55*0.102,'Design Beam Z '!AO55*0.102))</f>
        <v>977.73048600000004</v>
      </c>
      <c r="J52" s="38" t="str">
        <f>+IF(I52&lt;K52,"kg            &lt;","kg            &gt;")</f>
        <v>kg            &gt;</v>
      </c>
      <c r="K52" s="41">
        <f>+L12</f>
        <v>150</v>
      </c>
      <c r="L52" s="10" t="s">
        <v>697</v>
      </c>
      <c r="M52" s="43" t="str">
        <f>+IF(OR($E$8="Light_Channel_Steel",$E$8="Lip_Channel_Steel"),IF($F$7="LRFD",'Design Beam C '!AI56,'Design Beam C '!AO56),IF($F$7="LRFD",'Design Beam Z '!AI56,'Design Beam Z '!AO56))</f>
        <v>Pass</v>
      </c>
      <c r="N52" s="10"/>
      <c r="O52" s="10"/>
      <c r="P52" s="10"/>
      <c r="Q52" s="18"/>
      <c r="R52" s="10"/>
    </row>
    <row r="53" spans="2:18" ht="26.1" customHeight="1">
      <c r="B53" s="10"/>
      <c r="C53" s="11" t="s">
        <v>416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4"/>
      <c r="R53" s="10"/>
    </row>
    <row r="54" spans="2:18" ht="26.1" customHeight="1">
      <c r="B54" s="10"/>
      <c r="C54" s="20"/>
      <c r="D54" s="10" t="s">
        <v>417</v>
      </c>
      <c r="E54" s="10"/>
      <c r="F54" s="10" t="str">
        <f>+F7</f>
        <v>LRFD</v>
      </c>
      <c r="G54" s="10" t="str">
        <f>+IF(F54="LRFD","  Load and Resistance Factor Design","  Allowable Strength Design")</f>
        <v xml:space="preserve">  Load and Resistance Factor Design</v>
      </c>
      <c r="H54" s="10"/>
      <c r="I54" s="10"/>
      <c r="J54" s="10"/>
      <c r="K54" s="10"/>
      <c r="L54" s="10"/>
      <c r="M54" s="10"/>
      <c r="N54" s="10"/>
      <c r="O54" s="10"/>
      <c r="P54" s="10"/>
      <c r="Q54" s="18"/>
      <c r="R54" s="10"/>
    </row>
    <row r="55" spans="2:18" ht="26.1" customHeight="1" thickBot="1">
      <c r="B55" s="10"/>
      <c r="C55" s="23"/>
      <c r="D55" s="25" t="str">
        <f>+IF(AND(L50="Pass",L51="Pass",M52="Pass"),"สามารถเลือกใช้เหล็ก","ไม่สามารถเลือกใช้เหล็ก")</f>
        <v>สามารถเลือกใช้เหล็ก</v>
      </c>
      <c r="E55" s="25"/>
      <c r="F55" s="25" t="str">
        <f>+IF(E9="กำหนดเอง",IF(OR(E8="Lip_Channel_Steel",E8="Lip_Z_Steel"),E8&amp;"  ขนาด  "&amp;E10&amp;"×"&amp;E11&amp;"×"&amp;E12&amp;" ในการรับน้ำหนักได้ ",E8&amp;"  ขนาด  "&amp;E10&amp;"×"&amp;E11&amp;"×"&amp;E11&amp;" ในการรับน้ำหนักได้ "),E8&amp;"  ขนาด  "&amp;E9&amp;" ในการรับน้ำหนักได้ ")</f>
        <v xml:space="preserve">Lip_Z_Steel  ขนาด  150×50×15.5 ในการรับน้ำหนักได้ </v>
      </c>
      <c r="G55" s="25"/>
      <c r="H55" s="44"/>
      <c r="I55" s="25"/>
      <c r="J55" s="25"/>
      <c r="K55" s="25"/>
      <c r="L55" s="25"/>
      <c r="M55" s="25"/>
      <c r="N55" s="25"/>
      <c r="O55" s="25"/>
      <c r="P55" s="25"/>
      <c r="Q55" s="26"/>
    </row>
    <row r="56" spans="2:18" ht="26.1" customHeight="1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2:18" ht="26.1" customHeight="1">
      <c r="B57" s="10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10"/>
    </row>
    <row r="58" spans="2:18" ht="26.1" customHeight="1">
      <c r="B58" s="10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10"/>
    </row>
    <row r="59" spans="2:18" ht="26.1" customHeight="1">
      <c r="B59" s="10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10"/>
    </row>
    <row r="60" spans="2:18" ht="26.1" customHeight="1">
      <c r="B60" s="10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10"/>
    </row>
    <row r="61" spans="2:18" ht="26.1" customHeight="1">
      <c r="B61" s="10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10"/>
    </row>
    <row r="62" spans="2:18" ht="26.1" customHeight="1">
      <c r="B62" s="10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10"/>
    </row>
    <row r="63" spans="2:18" ht="26.1" customHeight="1">
      <c r="B63" s="10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10"/>
    </row>
    <row r="64" spans="2:18" ht="26.1" customHeight="1">
      <c r="B64" s="10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10"/>
    </row>
    <row r="65" spans="2:18" ht="26.1" customHeight="1">
      <c r="B65" s="10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10"/>
    </row>
    <row r="66" spans="2:18" ht="26.1" customHeight="1">
      <c r="B66" s="10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10"/>
    </row>
    <row r="67" spans="2:18" ht="26.1" customHeight="1">
      <c r="B67" s="10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10"/>
    </row>
    <row r="68" spans="2:18" ht="26.1" customHeight="1"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2:18" ht="26.1" customHeight="1"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2:18" ht="26.1" customHeight="1"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2:18" ht="26.1" customHeight="1"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2:18" ht="26.1" customHeight="1"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2:18" ht="26.1" customHeight="1"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2:18" ht="26.1" customHeight="1"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2:18" ht="26.1" customHeight="1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2:18" ht="26.1" customHeight="1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2:18" ht="26.1" customHeight="1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2:18" ht="26.1" customHeight="1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2:18" ht="26.1" customHeight="1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2:18" ht="26.1" customHeight="1"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3:17" ht="26.1" customHeight="1"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3:17" ht="26.1" customHeight="1"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3:17" ht="26.1" customHeight="1"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3:17" ht="26.1" customHeight="1"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3:17" ht="26.1" customHeight="1"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3:17" ht="26.1" customHeight="1"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3:17" ht="26.1" customHeight="1"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3:17" ht="26.1" customHeight="1"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3:17" ht="26.1" customHeight="1"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3:17" ht="26.1" customHeight="1"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3:17" ht="26.1" customHeight="1"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3:17" ht="26.1" customHeight="1"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3:17" ht="26.1" customHeight="1"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3:17" ht="26.1" customHeight="1"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3:17" ht="26.1" customHeight="1"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3:17" ht="26.1" customHeight="1"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3:17" ht="26.1" customHeight="1"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3:17" ht="26.1" customHeight="1"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3:17" ht="26.1" customHeight="1"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3:17" ht="26.1" customHeight="1"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3:17" ht="26.1" customHeight="1"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3:17" ht="26.1" customHeight="1"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3:17" ht="26.1" customHeight="1"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3:17" ht="26.1" customHeight="1"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3:17" ht="26.1" customHeight="1"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3:17" ht="26.1" customHeight="1"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3:17" ht="26.1" customHeight="1"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3:17" ht="26.1" customHeight="1"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3:17" ht="26.1" customHeight="1"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3:17" ht="26.1" customHeight="1"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3:17" ht="26.1" customHeight="1"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3:17" ht="26.1" customHeight="1"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3:17" ht="26.1" customHeight="1"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3:17" ht="26.1" customHeight="1"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3:17" ht="26.1" customHeight="1"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3:17" ht="26.1" customHeight="1"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3:17" ht="26.1" customHeight="1"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3:17" ht="26.1" customHeight="1"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3:17" ht="26.1" customHeight="1"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3:17" ht="26.1" customHeight="1"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3:17" ht="26.1" customHeight="1"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3:17" ht="26.1" customHeight="1"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3:17" ht="26.1" customHeight="1"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3:17" ht="26.1" customHeight="1"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3:17" ht="26.1" customHeight="1"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3:17" ht="26.1" customHeight="1"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3:17" ht="26.1" customHeight="1"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3:17" ht="26.1" customHeight="1"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3:17" ht="26.1" customHeight="1"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3:17" ht="26.1" customHeight="1"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3:17" ht="26.1" customHeight="1"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3:17" ht="26.1" customHeight="1"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3:17" ht="26.1" customHeight="1"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3:17" ht="26.1" customHeight="1"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3:17" ht="26.1" customHeight="1"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3:17" ht="26.1" customHeight="1"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3:17" ht="26.1" customHeight="1"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3:17" ht="26.1" customHeight="1"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3:17" ht="26.1" customHeight="1"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3:17" ht="26.1" customHeight="1"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3:17" ht="26.1" customHeight="1"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3:17" ht="26.1" customHeight="1"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3:17" ht="26.1" customHeight="1"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3:17" ht="26.1" customHeight="1"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3:17" ht="26.1" customHeight="1"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3:17" ht="26.1" customHeight="1"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3:17" ht="26.1" customHeight="1"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3:17" ht="26.1" customHeight="1"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3:17" ht="26.1" customHeight="1"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3:17" ht="26.1" customHeight="1"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3:17" ht="26.1" customHeight="1"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3:17" ht="26.1" customHeight="1"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3:17" ht="26.1" customHeight="1"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3:17" ht="26.1" customHeight="1"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3:17" ht="26.1" customHeight="1"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3:17" ht="26.1" customHeight="1"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3:17" ht="26.1" customHeight="1"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3:17" ht="26.1" customHeight="1"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3:17" ht="26.1" customHeight="1"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3:17" ht="26.1" customHeight="1"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3:17" ht="26.1" customHeight="1"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3:17" ht="26.1" customHeight="1"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3:17" ht="26.1" customHeight="1"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3:17" ht="26.1" customHeight="1"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3:17" ht="26.1" customHeight="1"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3:17" ht="26.1" customHeight="1"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3:17" ht="26.1" customHeight="1"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3:17" ht="26.1" customHeight="1"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3:17" ht="26.1" customHeight="1"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3:17" ht="26.1" customHeight="1"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3:17" ht="26.1" customHeight="1"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3:17" ht="26.1" customHeight="1"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3:17" ht="26.1" customHeight="1"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3:17" ht="26.1" customHeight="1"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3:17" ht="26.1" customHeight="1"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3:17" ht="26.1" customHeight="1"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3:17" ht="26.1" customHeight="1"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3:17" ht="26.1" customHeight="1"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3:17" ht="26.1" customHeight="1"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3:17" ht="26.1" customHeight="1"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3:17" ht="26.1" customHeight="1"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3:17" ht="26.1" customHeight="1"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3:17" ht="26.1" customHeight="1"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3:17" ht="26.1" customHeight="1"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3:17" ht="26.1" customHeight="1"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3:17" ht="26.1" customHeight="1"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3:17" ht="26.1" customHeight="1"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3:17" ht="26.1" customHeight="1"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3:17" ht="26.1" customHeight="1"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3:17" ht="26.1" customHeight="1"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3:17" ht="26.1" customHeight="1"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3:17" ht="26.1" customHeight="1"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3:17" ht="26.1" customHeight="1"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3:17" ht="26.1" customHeight="1"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3:17" ht="26.1" customHeight="1"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3:17" ht="26.1" customHeight="1"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3:17" ht="26.1" customHeight="1"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3:17" ht="26.1" customHeight="1"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3:17" ht="26.1" customHeight="1"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3:17" ht="26.1" customHeight="1"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3:17" ht="26.1" customHeight="1"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3:17" ht="26.1" customHeight="1"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3:17" ht="26.1" customHeight="1"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3:17" ht="26.1" customHeight="1"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3:17" ht="26.1" customHeight="1"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3:17" ht="26.1" customHeight="1"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3:17" ht="26.1" customHeight="1"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3:17" ht="26.1" customHeight="1"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3:17" ht="26.1" customHeight="1"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3:17" ht="26.1" customHeight="1"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3:17" ht="26.1" customHeight="1"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3:17" ht="26.1" customHeight="1"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3:17" ht="26.1" customHeight="1"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3:17" ht="26.1" customHeight="1"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3:17" ht="26.1" customHeight="1"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3:17" ht="26.1" customHeight="1"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3:17" ht="26.1" customHeight="1"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3:17" ht="26.1" customHeight="1"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3:17" ht="26.1" customHeight="1"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3:17" ht="26.1" customHeight="1"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3:17" ht="26.1" customHeight="1"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3:17" ht="26.1" customHeight="1"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3:17" ht="26.1" customHeight="1"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3:17" ht="26.1" customHeight="1"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3:17" ht="26.1" customHeight="1"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3:17" ht="26.1" customHeight="1"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3:17" ht="26.1" customHeight="1"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3:17" ht="26.1" customHeight="1"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3:17" ht="26.1" customHeight="1"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3:17" ht="26.1" customHeight="1"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3:17" ht="26.1" customHeight="1"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3:17" ht="26.1" customHeight="1"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3:17" ht="26.1" customHeight="1"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3:17" ht="26.1" customHeight="1"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3:17" ht="26.1" customHeight="1"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3:17" ht="26.1" customHeight="1"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3:17" ht="26.1" customHeight="1"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3:17" ht="26.1" customHeight="1"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3:17" ht="26.1" customHeight="1"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3:17" ht="26.1" customHeight="1"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3:17" ht="26.1" customHeight="1"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3:17" ht="26.1" customHeight="1"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3:17" ht="26.1" customHeight="1"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3:17" ht="26.1" customHeight="1"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3:17" ht="26.1" customHeight="1"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3:17" ht="26.1" customHeight="1"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3:17" ht="26.1" customHeight="1"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3:17" ht="26.1" customHeight="1"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3:17" ht="26.1" customHeight="1"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3:17" ht="26.1" customHeight="1"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3:17" ht="26.1" customHeight="1"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3:17" ht="26.1" customHeight="1"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3:17" ht="26.1" customHeight="1"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3:17" ht="26.1" customHeight="1"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3:17" ht="26.1" customHeight="1"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3:17" ht="26.1" customHeight="1"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3:17" ht="26.1" customHeight="1"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3:17" ht="26.1" customHeight="1"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3:17" ht="26.1" customHeight="1"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3:17" ht="26.1" customHeight="1"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3:17" ht="26.1" customHeight="1"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3:17" ht="26.1" customHeight="1"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3:17" ht="26.1" customHeight="1"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3:17" ht="26.1" customHeight="1"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3:17" ht="26.1" customHeight="1"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3:17" ht="26.1" customHeight="1"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3:17" ht="26.1" customHeight="1"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3:17" ht="26.1" customHeight="1"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3:17" ht="26.1" customHeight="1"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3:17" ht="26.1" customHeight="1"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3:17" ht="26.1" customHeight="1"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3:17" ht="26.1" customHeight="1"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3:17" ht="26.1" customHeight="1"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3:17" ht="26.1" customHeight="1"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3:17" ht="26.1" customHeight="1"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3:17" ht="26.1" customHeight="1"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3:17" ht="26.1" customHeight="1"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3:17" ht="26.1" customHeight="1"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3:17" ht="26.1" customHeight="1"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3:17" ht="26.1" customHeight="1"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3:17" ht="26.1" customHeight="1"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3:17" ht="26.1" customHeight="1"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3:17" ht="26.1" customHeight="1"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3:17" ht="26.1" customHeight="1"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3:17" ht="26.1" customHeight="1"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3:17" ht="26.1" customHeight="1"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3:17" ht="26.1" customHeight="1"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3:17" ht="26.1" customHeight="1"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3:17" ht="26.1" customHeight="1"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3:17" ht="26.1" customHeight="1"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3:17" ht="26.1" customHeight="1"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3:17" ht="26.1" customHeight="1"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3:17" ht="26.1" customHeight="1"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3:17" ht="26.1" customHeight="1"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3:17" ht="26.1" customHeight="1"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3:17" ht="26.1" customHeight="1"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3:17" ht="26.1" customHeight="1"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3:17" ht="26.1" customHeight="1"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3:17" ht="26.1" customHeight="1"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3:17" ht="26.1" customHeight="1"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3:17" ht="26.1" customHeight="1"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3:17" ht="26.1" customHeight="1"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3:17" ht="26.1" customHeight="1"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3:17" ht="26.1" customHeight="1"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3:17" ht="26.1" customHeight="1"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3:17" ht="26.1" customHeight="1"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3:17" ht="26.1" customHeight="1"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3:17" ht="26.1" customHeight="1"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3:17" ht="26.1" customHeight="1"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3:17" ht="26.1" customHeight="1"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3:17" ht="26.1" customHeight="1"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3:17" ht="26.1" customHeight="1"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3:17" ht="26.1" customHeight="1"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3:17" ht="26.1" customHeight="1"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3:17" ht="26.1" customHeight="1"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3:17" ht="26.1" customHeight="1"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3:17" ht="26.1" customHeight="1"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3:17" ht="26.1" customHeight="1"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3:17" ht="26.1" customHeight="1"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3:17" ht="26.1" customHeight="1"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3:17" ht="26.1" customHeight="1"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3:17" ht="26.1" customHeight="1"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3:17" ht="26.1" customHeight="1"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3:17" ht="26.1" customHeight="1"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3:17" ht="26.1" customHeight="1"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3:17" ht="26.1" customHeight="1"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3:17" ht="26.1" customHeight="1"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3:17" ht="26.1" customHeight="1"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3:17" ht="26.1" customHeight="1"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3:17" ht="26.1" customHeight="1"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3:17" ht="26.1" customHeight="1"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3:17" ht="26.1" customHeight="1"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3:17" ht="26.1" customHeight="1"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3:17" ht="26.1" customHeight="1"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3:17" ht="26.1" customHeight="1"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3:17" ht="26.1" customHeight="1"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3:17" ht="26.1" customHeight="1"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3:17" ht="26.1" customHeight="1"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3:17" ht="26.1" customHeight="1"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3:17" ht="26.1" customHeight="1"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3:17" ht="26.1" customHeight="1"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3:17" ht="26.1" customHeight="1"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3:17" ht="26.1" customHeight="1"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3:17" ht="26.1" customHeight="1"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3:17" ht="26.1" customHeight="1"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3:17" ht="26.1" customHeight="1"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3:17" ht="26.1" customHeight="1"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3:17" ht="26.1" customHeight="1"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3:17" ht="26.1" customHeight="1"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3:17" ht="26.1" customHeight="1"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3:17" ht="26.1" customHeight="1"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3:17" ht="26.1" customHeight="1"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3:17" ht="26.1" customHeight="1"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3:17" ht="26.1" customHeight="1"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3:17" ht="26.1" customHeight="1"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3:17" ht="26.1" customHeight="1"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3:17" ht="26.1" customHeight="1"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3:17" ht="26.1" customHeight="1"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3:17" ht="26.1" customHeight="1"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3:17" ht="26.1" customHeight="1"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3:17" ht="26.1" customHeight="1"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3:17" ht="26.1" customHeight="1"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3:17" ht="26.1" customHeight="1"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3:17" ht="26.1" customHeight="1"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3:17" ht="26.1" customHeight="1"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3:17" ht="26.1" customHeight="1"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3:17" ht="26.1" customHeight="1"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3:17" ht="26.1" customHeight="1"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3:17" ht="26.1" customHeight="1"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3:17" ht="26.1" customHeight="1"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3:17" ht="26.1" customHeight="1"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3:17" ht="26.1" customHeight="1"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3:17" ht="26.1" customHeight="1"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3:17" ht="26.1" customHeight="1"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3:17" ht="26.1" customHeight="1"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3:17" ht="26.1" customHeight="1"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3:17" ht="26.1" customHeight="1"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3:17" ht="26.1" customHeight="1"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3:17" ht="26.1" customHeight="1"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3:17" ht="26.1" customHeight="1"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3:17" ht="26.1" customHeight="1"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3:17" ht="26.1" customHeight="1"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3:17" ht="26.1" customHeight="1"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3:17" ht="26.1" customHeight="1"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3:17" ht="26.1" customHeight="1"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3:17" ht="26.1" customHeight="1"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3:17" ht="26.1" customHeight="1"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3:17" ht="26.1" customHeight="1"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3:17" ht="26.1" customHeight="1"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3:17" ht="26.1" customHeight="1"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3:17" ht="26.1" customHeight="1"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3:17" ht="26.1" customHeight="1"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3:17" ht="26.1" customHeight="1"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3:17" ht="26.1" customHeight="1"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3:17" ht="26.1" customHeight="1"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3:17" ht="26.1" customHeight="1"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3:17" ht="26.1" customHeight="1"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3:17" ht="26.1" customHeight="1"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3:17" ht="26.1" customHeight="1"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3:17" ht="26.1" customHeight="1"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3:17" ht="26.1" customHeight="1"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3:17" ht="26.1" customHeight="1"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3:17" ht="26.1" customHeight="1"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3:17" ht="26.1" customHeight="1"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3:17" ht="26.1" customHeight="1"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3:17" ht="26.1" customHeight="1"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3:17" ht="26.1" customHeight="1"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3:17" ht="26.1" customHeight="1"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3:17" ht="26.1" customHeight="1"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3:17" ht="26.1" customHeight="1"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3:17" ht="26.1" customHeight="1"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3:17" ht="26.1" customHeight="1"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3:17" ht="26.1" customHeight="1"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3:17" ht="26.1" customHeight="1"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3:17" ht="26.1" customHeight="1"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3:17" ht="26.1" customHeight="1"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3:17" ht="26.1" customHeight="1"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3:17" ht="26.1" customHeight="1"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3:17" ht="26.1" customHeight="1"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3:17" ht="26.1" customHeight="1"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3:17" ht="26.1" customHeight="1"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3:17" ht="26.1" customHeight="1"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3:17" ht="26.1" customHeight="1"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3:17" ht="26.1" customHeight="1"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3:17" ht="26.1" customHeight="1"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3:17" ht="26.1" customHeight="1"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3:17" ht="26.1" customHeight="1"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3:17" ht="26.1" customHeight="1"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3:17" ht="26.1" customHeight="1"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3:17" ht="26.1" customHeight="1"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3:17" ht="26.1" customHeight="1"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3:17" ht="26.1" customHeight="1"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3:17" ht="26.1" customHeight="1"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3:17" ht="26.1" customHeight="1"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3:17" ht="26.1" customHeight="1"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3:17" ht="26.1" customHeight="1"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3:17" ht="26.1" customHeight="1"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3:17" ht="26.1" customHeight="1"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3:17" ht="26.1" customHeight="1"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3:17" ht="26.1" customHeight="1"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3:17" ht="26.1" customHeight="1"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3:17" ht="26.1" customHeight="1"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3:17" ht="26.1" customHeight="1"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3:17" ht="26.1" customHeight="1"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3:17" ht="26.1" customHeight="1"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3:17" ht="26.1" customHeight="1"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3:17" ht="26.1" customHeight="1"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3:17" ht="26.1" customHeight="1"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3:17" ht="26.1" customHeight="1"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3:17" ht="26.1" customHeight="1"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3:17" ht="26.1" customHeight="1"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3:17" ht="26.1" customHeight="1"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3:17" ht="26.1" customHeight="1"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3:17" ht="26.1" customHeight="1"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3:17" ht="26.1" customHeight="1"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3:17" ht="26.1" customHeight="1"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3:17" ht="26.1" customHeight="1"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3:17" ht="26.1" customHeight="1"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3:17" ht="26.1" customHeight="1"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3:17" ht="26.1" customHeight="1"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3:17" ht="26.1" customHeight="1"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3:17" ht="26.1" customHeight="1"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3:17" ht="26.1" customHeight="1"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spans="3:17" ht="26.1" customHeight="1"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</row>
    <row r="465" spans="3:17" ht="26.1" customHeight="1"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</row>
    <row r="466" spans="3:17" ht="26.1" customHeight="1"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</row>
    <row r="467" spans="3:17" ht="26.1" customHeight="1"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</row>
    <row r="468" spans="3:17" ht="26.1" customHeight="1"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</row>
    <row r="469" spans="3:17" ht="26.1" customHeight="1"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</row>
    <row r="470" spans="3:17" ht="26.1" customHeight="1"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</row>
    <row r="471" spans="3:17" ht="26.1" customHeight="1"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</row>
    <row r="472" spans="3:17" ht="26.1" customHeight="1"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</row>
    <row r="473" spans="3:17" ht="26.1" customHeight="1"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</row>
    <row r="474" spans="3:17" ht="26.1" customHeight="1"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</row>
    <row r="475" spans="3:17" ht="26.1" customHeight="1"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</row>
    <row r="476" spans="3:17" ht="26.1" customHeight="1"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</row>
    <row r="477" spans="3:17" ht="26.1" customHeight="1"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</row>
    <row r="478" spans="3:17" ht="26.1" customHeight="1"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</row>
    <row r="479" spans="3:17" ht="26.1" customHeight="1"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</row>
    <row r="480" spans="3:17" ht="26.1" customHeight="1"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</row>
    <row r="481" spans="3:17" ht="26.1" customHeight="1"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</row>
    <row r="482" spans="3:17" ht="26.1" customHeight="1"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</row>
    <row r="483" spans="3:17" ht="26.1" customHeight="1"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</row>
    <row r="484" spans="3:17" ht="26.1" customHeight="1"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</row>
    <row r="485" spans="3:17" ht="26.1" customHeight="1"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</row>
    <row r="486" spans="3:17" ht="26.1" customHeight="1"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</row>
    <row r="487" spans="3:17" ht="26.1" customHeight="1"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</row>
    <row r="488" spans="3:17" ht="26.1" customHeight="1"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</row>
    <row r="489" spans="3:17" ht="26.1" customHeight="1"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</row>
    <row r="490" spans="3:17" ht="26.1" customHeight="1"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</row>
    <row r="491" spans="3:17" ht="26.1" customHeight="1"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</row>
    <row r="492" spans="3:17" ht="26.1" customHeight="1"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</row>
    <row r="493" spans="3:17" ht="26.1" customHeight="1"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</row>
    <row r="494" spans="3:17" ht="26.1" customHeight="1"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</row>
    <row r="495" spans="3:17" ht="26.1" customHeight="1"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</row>
    <row r="496" spans="3:17" ht="26.1" customHeight="1"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</row>
    <row r="497" spans="3:17" ht="26.1" customHeight="1"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</row>
    <row r="498" spans="3:17" ht="26.1" customHeight="1"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</row>
    <row r="499" spans="3:17" ht="26.1" customHeight="1"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</row>
    <row r="500" spans="3:17" ht="26.1" customHeight="1"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</row>
    <row r="501" spans="3:17" ht="26.1" customHeight="1"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</row>
    <row r="502" spans="3:17" ht="26.1" customHeight="1"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</row>
    <row r="503" spans="3:17" ht="26.1" customHeight="1"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</row>
    <row r="504" spans="3:17" ht="26.1" customHeight="1"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</row>
    <row r="505" spans="3:17" ht="26.1" customHeight="1"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</row>
    <row r="506" spans="3:17" ht="26.1" customHeight="1"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</row>
    <row r="507" spans="3:17" ht="26.1" customHeight="1"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</row>
    <row r="508" spans="3:17" ht="26.1" customHeight="1"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</row>
    <row r="509" spans="3:17" ht="26.1" customHeight="1"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</row>
    <row r="510" spans="3:17" ht="26.1" customHeight="1"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</row>
    <row r="511" spans="3:17" ht="26.1" customHeight="1"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</row>
    <row r="512" spans="3:17" ht="26.1" customHeight="1"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</row>
    <row r="513" spans="3:17" ht="26.1" customHeight="1"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</row>
    <row r="514" spans="3:17" ht="26.1" customHeight="1"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</row>
    <row r="515" spans="3:17" ht="26.1" customHeight="1"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</row>
    <row r="516" spans="3:17" ht="26.1" customHeight="1"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</row>
    <row r="517" spans="3:17" ht="26.1" customHeight="1"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</row>
    <row r="518" spans="3:17" ht="26.1" customHeight="1"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</row>
    <row r="519" spans="3:17" ht="26.1" customHeight="1"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</row>
    <row r="520" spans="3:17" ht="26.1" customHeight="1"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</row>
    <row r="521" spans="3:17" ht="26.1" customHeight="1"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</row>
    <row r="522" spans="3:17" ht="26.1" customHeight="1"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</row>
    <row r="523" spans="3:17" ht="26.1" customHeight="1"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</row>
    <row r="524" spans="3:17" ht="26.1" customHeight="1"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</row>
    <row r="525" spans="3:17" ht="26.1" customHeight="1"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</row>
    <row r="526" spans="3:17" ht="26.1" customHeight="1"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</row>
    <row r="527" spans="3:17" ht="26.1" customHeight="1"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</row>
    <row r="528" spans="3:17" ht="26.1" customHeight="1"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</row>
    <row r="529" spans="3:17" ht="26.1" customHeight="1"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</row>
    <row r="530" spans="3:17" ht="26.1" customHeight="1"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</row>
    <row r="531" spans="3:17" ht="26.1" customHeight="1"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</row>
    <row r="532" spans="3:17" ht="26.1" customHeight="1"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</row>
    <row r="533" spans="3:17" ht="26.1" customHeight="1"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</row>
    <row r="534" spans="3:17" ht="26.1" customHeight="1"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</row>
    <row r="535" spans="3:17" ht="26.1" customHeight="1"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</row>
    <row r="536" spans="3:17" ht="26.1" customHeight="1"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</row>
    <row r="537" spans="3:17" ht="26.1" customHeight="1"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</row>
    <row r="538" spans="3:17" ht="26.1" customHeight="1"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</row>
    <row r="539" spans="3:17" ht="26.1" customHeight="1"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</row>
    <row r="540" spans="3:17" ht="26.1" customHeight="1"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</row>
    <row r="541" spans="3:17" ht="26.1" customHeight="1"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</row>
    <row r="542" spans="3:17" ht="26.1" customHeight="1"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</row>
    <row r="543" spans="3:17" ht="26.1" customHeight="1"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</row>
    <row r="544" spans="3:17" ht="26.1" customHeight="1"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3:17" ht="26.1" customHeight="1"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</row>
    <row r="546" spans="3:17" ht="26.1" customHeight="1"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</row>
    <row r="547" spans="3:17" ht="26.1" customHeight="1"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</row>
    <row r="548" spans="3:17" ht="26.1" customHeight="1"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3:17" ht="26.1" customHeight="1"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</row>
    <row r="550" spans="3:17" ht="26.1" customHeight="1"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</row>
    <row r="551" spans="3:17" ht="26.1" customHeight="1"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</row>
    <row r="552" spans="3:17" ht="26.1" customHeight="1"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</row>
    <row r="553" spans="3:17" ht="26.1" customHeight="1"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</row>
    <row r="554" spans="3:17" ht="26.1" customHeight="1"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spans="3:17" ht="26.1" customHeight="1"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spans="3:17" ht="26.1" customHeight="1"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</row>
    <row r="557" spans="3:17" ht="26.1" customHeight="1"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spans="3:17" ht="26.1" customHeight="1"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3:17" ht="26.1" customHeight="1"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</row>
    <row r="560" spans="3:17" ht="26.1" customHeight="1"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</row>
    <row r="561" spans="3:17" ht="26.1" customHeight="1"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</row>
    <row r="562" spans="3:17" ht="26.1" customHeight="1"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</row>
    <row r="563" spans="3:17" ht="26.1" customHeight="1"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</row>
    <row r="564" spans="3:17" ht="26.1" customHeight="1"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</row>
    <row r="565" spans="3:17" ht="26.1" customHeight="1"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</row>
    <row r="566" spans="3:17" ht="26.1" customHeight="1"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</row>
    <row r="567" spans="3:17" ht="26.1" customHeight="1"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</row>
    <row r="568" spans="3:17" ht="26.1" customHeight="1"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</row>
    <row r="569" spans="3:17" ht="26.1" customHeight="1"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</row>
    <row r="570" spans="3:17" ht="26.1" customHeight="1"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</row>
    <row r="571" spans="3:17" ht="26.1" customHeight="1"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</row>
    <row r="572" spans="3:17" ht="26.1" customHeight="1"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</row>
    <row r="573" spans="3:17" ht="26.1" customHeight="1"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</row>
    <row r="574" spans="3:17" ht="26.1" customHeight="1"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</row>
    <row r="575" spans="3:17" ht="26.1" customHeight="1"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</row>
    <row r="576" spans="3:17" ht="26.1" customHeight="1"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spans="3:17" ht="26.1" customHeight="1"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spans="3:17" ht="26.1" customHeight="1"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spans="3:17" ht="26.1" customHeight="1"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spans="3:17" ht="26.1" customHeight="1"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spans="3:17" ht="26.1" customHeight="1"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spans="3:17" ht="26.1" customHeight="1"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spans="3:17" ht="26.1" customHeight="1"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</row>
    <row r="584" spans="3:17" ht="26.1" customHeight="1"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</row>
    <row r="585" spans="3:17" ht="26.1" customHeight="1"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</row>
    <row r="586" spans="3:17" ht="26.1" customHeight="1"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</row>
    <row r="587" spans="3:17" ht="26.1" customHeight="1"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</row>
    <row r="588" spans="3:17" ht="26.1" customHeight="1"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</row>
    <row r="589" spans="3:17" ht="26.1" customHeight="1"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</row>
    <row r="590" spans="3:17" ht="26.1" customHeight="1"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</row>
    <row r="591" spans="3:17" ht="26.1" customHeight="1"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</row>
    <row r="592" spans="3:17" ht="26.1" customHeight="1"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</row>
    <row r="593" spans="3:17" ht="26.1" customHeight="1"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</row>
    <row r="594" spans="3:17" ht="26.1" customHeight="1"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</row>
    <row r="595" spans="3:17" ht="26.1" customHeight="1"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</row>
    <row r="596" spans="3:17" ht="26.1" customHeight="1"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</row>
    <row r="597" spans="3:17" ht="26.1" customHeight="1"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</row>
    <row r="598" spans="3:17" ht="26.1" customHeight="1"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</row>
    <row r="599" spans="3:17" ht="26.1" customHeight="1"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</row>
    <row r="600" spans="3:17" ht="26.1" customHeight="1"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</row>
    <row r="601" spans="3:17" ht="26.1" customHeight="1"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</row>
    <row r="602" spans="3:17" ht="26.1" customHeight="1"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</row>
    <row r="603" spans="3:17" ht="26.1" customHeight="1"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</row>
    <row r="604" spans="3:17" ht="26.1" customHeight="1"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</row>
    <row r="605" spans="3:17" ht="26.1" customHeight="1"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</row>
    <row r="606" spans="3:17" ht="26.1" customHeight="1"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</row>
    <row r="607" spans="3:17" ht="26.1" customHeight="1"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</row>
    <row r="608" spans="3:17" ht="26.1" customHeight="1"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</row>
    <row r="609" spans="3:17" ht="26.1" customHeight="1"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</row>
    <row r="610" spans="3:17" ht="26.1" customHeight="1"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</row>
    <row r="611" spans="3:17" ht="26.1" customHeight="1"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</row>
    <row r="612" spans="3:17" ht="26.1" customHeight="1"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</row>
    <row r="613" spans="3:17" ht="26.1" customHeight="1"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</row>
    <row r="614" spans="3:17" ht="26.1" customHeight="1"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</row>
    <row r="615" spans="3:17" ht="26.1" customHeight="1"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</row>
    <row r="616" spans="3:17" ht="26.1" customHeight="1"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</row>
    <row r="617" spans="3:17" ht="26.1" customHeight="1"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</row>
    <row r="618" spans="3:17" ht="26.1" customHeight="1"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</row>
    <row r="619" spans="3:17" ht="26.1" customHeight="1"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</row>
    <row r="620" spans="3:17" ht="26.1" customHeight="1"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</row>
    <row r="621" spans="3:17" ht="26.1" customHeight="1"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</row>
    <row r="622" spans="3:17" ht="26.1" customHeight="1"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</row>
    <row r="623" spans="3:17" ht="26.1" customHeight="1"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</row>
    <row r="624" spans="3:17" ht="26.1" customHeight="1"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</row>
    <row r="625" spans="3:17" ht="26.1" customHeight="1"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</row>
    <row r="626" spans="3:17" ht="26.1" customHeight="1"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</row>
    <row r="627" spans="3:17" ht="26.1" customHeight="1"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</row>
    <row r="628" spans="3:17" ht="26.1" customHeight="1"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</row>
    <row r="629" spans="3:17" ht="26.1" customHeight="1"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</row>
    <row r="630" spans="3:17" ht="26.1" customHeight="1"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</row>
    <row r="631" spans="3:17" ht="26.1" customHeight="1"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</row>
    <row r="632" spans="3:17" ht="26.1" customHeight="1"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</row>
    <row r="633" spans="3:17" ht="26.1" customHeight="1"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</row>
    <row r="634" spans="3:17" ht="26.1" customHeight="1"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</row>
    <row r="635" spans="3:17" ht="26.1" customHeight="1"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</row>
    <row r="636" spans="3:17" ht="26.1" customHeight="1"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</row>
    <row r="637" spans="3:17" ht="26.1" customHeight="1"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</row>
    <row r="638" spans="3:17" ht="26.1" customHeight="1"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</row>
    <row r="639" spans="3:17" ht="26.1" customHeight="1"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</row>
    <row r="640" spans="3:17" ht="26.1" customHeight="1"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</row>
    <row r="641" spans="3:17" ht="26.1" customHeight="1"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</row>
    <row r="642" spans="3:17" ht="26.1" customHeight="1"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</row>
    <row r="643" spans="3:17" ht="26.1" customHeight="1"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</row>
    <row r="644" spans="3:17" ht="26.1" customHeight="1"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</row>
    <row r="645" spans="3:17" ht="26.1" customHeight="1"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</row>
    <row r="646" spans="3:17" ht="26.1" customHeight="1"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</row>
    <row r="647" spans="3:17" ht="26.1" customHeight="1"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</row>
    <row r="648" spans="3:17" ht="26.1" customHeight="1"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</row>
    <row r="649" spans="3:17" ht="26.1" customHeight="1"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</row>
    <row r="650" spans="3:17" ht="26.1" customHeight="1"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</row>
    <row r="651" spans="3:17" ht="26.1" customHeight="1"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</row>
    <row r="652" spans="3:17" ht="26.1" customHeight="1"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</row>
    <row r="653" spans="3:17" ht="26.1" customHeight="1"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</row>
    <row r="654" spans="3:17" ht="26.1" customHeight="1"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</row>
    <row r="655" spans="3:17" ht="26.1" customHeight="1"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</row>
    <row r="656" spans="3:17" ht="26.1" customHeight="1"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</row>
    <row r="657" spans="3:17" ht="26.1" customHeight="1"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</row>
    <row r="658" spans="3:17" ht="26.1" customHeight="1"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</row>
    <row r="659" spans="3:17" ht="26.1" customHeight="1"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</row>
    <row r="660" spans="3:17" ht="26.1" customHeight="1"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</row>
    <row r="661" spans="3:17" ht="26.1" customHeight="1"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</row>
    <row r="662" spans="3:17" ht="26.1" customHeight="1"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</row>
    <row r="663" spans="3:17" ht="26.1" customHeight="1"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</row>
    <row r="664" spans="3:17" ht="26.1" customHeight="1"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</row>
    <row r="665" spans="3:17" ht="26.1" customHeight="1"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</row>
    <row r="666" spans="3:17" ht="26.1" customHeight="1"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</row>
    <row r="667" spans="3:17" ht="26.1" customHeight="1"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</row>
    <row r="668" spans="3:17" ht="26.1" customHeight="1"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</row>
    <row r="669" spans="3:17" ht="26.1" customHeight="1"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</row>
    <row r="670" spans="3:17" ht="26.1" customHeight="1"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</row>
    <row r="671" spans="3:17" ht="26.1" customHeight="1"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</row>
    <row r="672" spans="3:17" ht="26.1" customHeight="1"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</row>
    <row r="673" spans="3:17" ht="26.1" customHeight="1"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</row>
    <row r="674" spans="3:17" ht="26.1" customHeight="1"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</row>
    <row r="675" spans="3:17" ht="26.1" customHeight="1"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</row>
    <row r="676" spans="3:17" ht="26.1" customHeight="1"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</row>
    <row r="677" spans="3:17" ht="26.1" customHeight="1"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</row>
    <row r="678" spans="3:17" ht="26.1" customHeight="1"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</row>
    <row r="679" spans="3:17" ht="26.1" customHeight="1"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</row>
    <row r="680" spans="3:17" ht="26.1" customHeight="1"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</row>
    <row r="681" spans="3:17" ht="26.1" customHeight="1"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</row>
    <row r="682" spans="3:17" ht="26.1" customHeight="1"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</row>
    <row r="683" spans="3:17" ht="26.1" customHeight="1"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</row>
    <row r="684" spans="3:17" ht="26.1" customHeight="1"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</row>
    <row r="685" spans="3:17" ht="26.1" customHeight="1"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</row>
    <row r="686" spans="3:17" ht="26.1" customHeight="1"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</row>
    <row r="687" spans="3:17" ht="26.1" customHeight="1"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</row>
    <row r="688" spans="3:17" ht="26.1" customHeight="1"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</row>
    <row r="689" spans="3:17" ht="26.1" customHeight="1"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</row>
    <row r="690" spans="3:17" ht="26.1" customHeight="1"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</row>
    <row r="691" spans="3:17" ht="26.1" customHeight="1"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</row>
    <row r="692" spans="3:17" ht="26.1" customHeight="1"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</row>
    <row r="693" spans="3:17" ht="26.1" customHeight="1"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</row>
    <row r="694" spans="3:17" ht="26.1" customHeight="1"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</row>
    <row r="695" spans="3:17" ht="26.1" customHeight="1"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</row>
    <row r="696" spans="3:17" ht="26.1" customHeight="1"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</row>
    <row r="697" spans="3:17" ht="26.1" customHeight="1"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</row>
    <row r="698" spans="3:17" ht="26.1" customHeight="1"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</row>
    <row r="699" spans="3:17" ht="26.1" customHeight="1"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</row>
    <row r="700" spans="3:17" ht="26.1" customHeight="1"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</row>
    <row r="701" spans="3:17" ht="26.1" customHeight="1"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</row>
    <row r="702" spans="3:17" ht="26.1" customHeight="1"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</row>
    <row r="703" spans="3:17" ht="26.1" customHeight="1"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</row>
    <row r="704" spans="3:17" ht="26.1" customHeight="1"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</row>
    <row r="705" spans="3:17" ht="26.1" customHeight="1"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</row>
    <row r="706" spans="3:17" ht="26.1" customHeight="1"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</row>
    <row r="707" spans="3:17" ht="26.1" customHeight="1"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</row>
    <row r="708" spans="3:17" ht="26.1" customHeight="1"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</row>
    <row r="709" spans="3:17" ht="26.1" customHeight="1"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</row>
    <row r="710" spans="3:17" ht="26.1" customHeight="1"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</row>
    <row r="711" spans="3:17" ht="26.1" customHeight="1"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</row>
    <row r="712" spans="3:17" ht="26.1" customHeight="1"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</row>
    <row r="713" spans="3:17" ht="26.1" customHeight="1"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</row>
    <row r="714" spans="3:17" ht="26.1" customHeight="1"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</row>
    <row r="715" spans="3:17" ht="26.1" customHeight="1"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</row>
    <row r="716" spans="3:17" ht="26.1" customHeight="1"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</row>
    <row r="717" spans="3:17" ht="26.1" customHeight="1"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</row>
    <row r="718" spans="3:17" ht="26.1" customHeight="1"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</row>
    <row r="719" spans="3:17" ht="26.1" customHeight="1"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</row>
    <row r="720" spans="3:17" ht="26.1" customHeight="1"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</row>
    <row r="721" spans="3:17" ht="26.1" customHeight="1"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</row>
    <row r="722" spans="3:17" ht="26.1" customHeight="1"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</row>
    <row r="723" spans="3:17" ht="26.1" customHeight="1"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</row>
    <row r="724" spans="3:17" ht="26.1" customHeight="1"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</row>
    <row r="725" spans="3:17" ht="26.1" customHeight="1"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</row>
    <row r="726" spans="3:17" ht="26.1" customHeight="1"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</row>
  </sheetData>
  <sheetProtection algorithmName="SHA-512" hashValue="SuKU5Kkb6aPhUI3TQK+PLyT5jnnVHRmkfaxx4gjLr8itVKjAxQRk6hHCjcAhgaLdx8iy8lMd5zmE8njlo09jmg==" saltValue="d1hF7k9i3L4v2prqZaxXww==" spinCount="100000" sheet="1" objects="1" scenarios="1"/>
  <dataConsolidate/>
  <mergeCells count="26">
    <mergeCell ref="C3:E6"/>
    <mergeCell ref="F3:G3"/>
    <mergeCell ref="F4:G4"/>
    <mergeCell ref="F5:G5"/>
    <mergeCell ref="I49:J49"/>
    <mergeCell ref="I48:J48"/>
    <mergeCell ref="I20:J20"/>
    <mergeCell ref="I21:J21"/>
    <mergeCell ref="H35:I35"/>
    <mergeCell ref="H34:I34"/>
    <mergeCell ref="C2:Q2"/>
    <mergeCell ref="O25:P25"/>
    <mergeCell ref="E9:F9"/>
    <mergeCell ref="E8:F8"/>
    <mergeCell ref="I18:J18"/>
    <mergeCell ref="I19:J19"/>
    <mergeCell ref="O18:P18"/>
    <mergeCell ref="M3:N3"/>
    <mergeCell ref="M4:N4"/>
    <mergeCell ref="M5:N5"/>
    <mergeCell ref="O3:Q3"/>
    <mergeCell ref="O4:Q4"/>
    <mergeCell ref="O5:Q5"/>
    <mergeCell ref="H3:L3"/>
    <mergeCell ref="H4:L4"/>
    <mergeCell ref="H5:L5"/>
  </mergeCells>
  <conditionalFormatting sqref="E10:E14">
    <cfRule type="expression" dxfId="27" priority="13">
      <formula>$E$9="กำหนดเอง"</formula>
    </cfRule>
  </conditionalFormatting>
  <conditionalFormatting sqref="G9">
    <cfRule type="expression" dxfId="26" priority="12">
      <formula>$E$9="กำหนดเอง"</formula>
    </cfRule>
  </conditionalFormatting>
  <conditionalFormatting sqref="H9">
    <cfRule type="expression" dxfId="25" priority="11">
      <formula>$E$9="กำหนดเอง"</formula>
    </cfRule>
  </conditionalFormatting>
  <conditionalFormatting sqref="D12:F12 F45:L45">
    <cfRule type="expression" dxfId="24" priority="10">
      <formula>OR($E$8="Light_Channel_Steel",$E$8="Light_Z_Steel")</formula>
    </cfRule>
  </conditionalFormatting>
  <conditionalFormatting sqref="D15:E15">
    <cfRule type="expression" dxfId="23" priority="1">
      <formula>OR($E$8="Light_Channel_Steel",$E$8="Light_Z_Steel")</formula>
    </cfRule>
  </conditionalFormatting>
  <conditionalFormatting sqref="F15">
    <cfRule type="expression" dxfId="22" priority="6">
      <formula>OR($E$8="Light_Channel_Steel",$E$8="Light_Z_Steel")</formula>
    </cfRule>
    <cfRule type="expression" dxfId="21" priority="7">
      <formula>$E$9="กำหนดเอง"</formula>
    </cfRule>
  </conditionalFormatting>
  <conditionalFormatting sqref="D16:F16">
    <cfRule type="expression" dxfId="20" priority="5">
      <formula>AND($E$9="กำหนดเอง",$E$8="Lip_Z_Steel")</formula>
    </cfRule>
  </conditionalFormatting>
  <conditionalFormatting sqref="E16">
    <cfRule type="expression" dxfId="19" priority="4">
      <formula>AND($E$9="กำหนดเอง",$E$8="Lip_Z_Steel")</formula>
    </cfRule>
  </conditionalFormatting>
  <conditionalFormatting sqref="E31:K31">
    <cfRule type="expression" dxfId="18" priority="3">
      <formula>OR($E$8="Light_Channel_Steel",$E$8="Light_Z_Steel")</formula>
    </cfRule>
  </conditionalFormatting>
  <conditionalFormatting sqref="E15">
    <cfRule type="expression" dxfId="17" priority="9">
      <formula>$E$9="กำหนดเอง"</formula>
    </cfRule>
  </conditionalFormatting>
  <dataValidations count="4">
    <dataValidation type="list" allowBlank="1" showInputMessage="1" showErrorMessage="1" sqref="E8">
      <formula1>$T$8:$T$11</formula1>
    </dataValidation>
    <dataValidation type="list" showInputMessage="1" showErrorMessage="1" sqref="E9:F9">
      <formula1>INDIRECT($E$8)</formula1>
    </dataValidation>
    <dataValidation type="list" allowBlank="1" showInputMessage="1" showErrorMessage="1" sqref="H9">
      <formula1>INDIRECT($E$9)</formula1>
    </dataValidation>
    <dataValidation type="list" allowBlank="1" showInputMessage="1" showErrorMessage="1" sqref="F7">
      <formula1>T4:T5</formula1>
    </dataValidation>
  </dataValidations>
  <pageMargins left="0.98425196850393704" right="0.41732283464566938" top="0.74803149606299213" bottom="0.74803149606299213" header="0.31496062992125984" footer="0.31496062992125984"/>
  <pageSetup paperSize="9" scale="5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AR99"/>
  <sheetViews>
    <sheetView topLeftCell="W13" zoomScaleNormal="100" workbookViewId="0">
      <selection activeCell="AY30" sqref="AY30"/>
    </sheetView>
  </sheetViews>
  <sheetFormatPr defaultColWidth="9" defaultRowHeight="18.75" customHeight="1"/>
  <cols>
    <col min="1" max="1" width="9" style="19"/>
    <col min="2" max="2" width="14.25" style="19" customWidth="1"/>
    <col min="3" max="4" width="9" style="19"/>
    <col min="5" max="5" width="9" style="19" customWidth="1"/>
    <col min="6" max="18" width="9" style="19"/>
    <col min="19" max="19" width="9" style="19" customWidth="1"/>
    <col min="20" max="16384" width="9" style="19"/>
  </cols>
  <sheetData>
    <row r="2" spans="2:42" ht="18.75" customHeight="1">
      <c r="B2" s="109" t="s">
        <v>1</v>
      </c>
      <c r="C2" s="225" t="str">
        <f>+'Show Design Beam'!E8</f>
        <v>Lip_Z_Steel</v>
      </c>
      <c r="D2" s="225"/>
      <c r="E2" s="119" t="str">
        <f>+'Show Design Beam'!E9</f>
        <v>กำหนดเอง</v>
      </c>
      <c r="F2" s="119"/>
    </row>
    <row r="3" spans="2:42" ht="18.75" customHeight="1">
      <c r="B3" s="109" t="s">
        <v>2</v>
      </c>
      <c r="C3" s="19" t="s">
        <v>3</v>
      </c>
      <c r="D3" s="120">
        <f>+IF($E$2="กำหนดเอง",'Show Design Beam'!E10,IF('Design Beam C '!$C$2="Light_Channel_Steel",VLOOKUP($E$2,'ตารางเหล็กรีดเย็นตาม มอก.'!$B$8:$E$38,2,FALSE),VLOOKUP($E$2,'ตารางเหล็กรีดเย็นตาม มอก.'!$B$46:$E$82,2,FALSE)))</f>
        <v>150</v>
      </c>
      <c r="E3" s="19" t="s">
        <v>9</v>
      </c>
      <c r="V3" s="109" t="s">
        <v>94</v>
      </c>
      <c r="W3" s="19" t="s">
        <v>89</v>
      </c>
      <c r="X3" s="110">
        <f>+'Show Design Beam'!L10/0.000102</f>
        <v>3921568.6274509802</v>
      </c>
      <c r="Y3" s="19" t="s">
        <v>92</v>
      </c>
      <c r="AA3" s="109" t="s">
        <v>84</v>
      </c>
    </row>
    <row r="4" spans="2:42" ht="18.75" customHeight="1">
      <c r="C4" s="19" t="s">
        <v>4</v>
      </c>
      <c r="D4" s="120">
        <f>+IF($E$2="กำหนดเอง",'Show Design Beam'!E11,IF('Design Beam C '!$C$2="Light_Channel_Steel",VLOOKUP($E$2,'ตารางเหล็กรีดเย็นตาม มอก.'!$B$8:$E$38,3,FALSE),VLOOKUP($E$2,'ตารางเหล็กรีดเย็นตาม มอก.'!$B$46:$E$82,3,FALSE)))</f>
        <v>50</v>
      </c>
      <c r="E4" s="19" t="s">
        <v>9</v>
      </c>
      <c r="W4" s="19" t="s">
        <v>90</v>
      </c>
      <c r="X4" s="110">
        <f>+'Show Design Beam'!L11/0.102</f>
        <v>1470.5882352941178</v>
      </c>
      <c r="Y4" s="19" t="s">
        <v>93</v>
      </c>
      <c r="AB4" s="19" t="s">
        <v>20</v>
      </c>
      <c r="AC4" s="116">
        <f>+H20</f>
        <v>540.21500000000003</v>
      </c>
      <c r="AD4" s="19" t="s">
        <v>21</v>
      </c>
    </row>
    <row r="5" spans="2:42" ht="18.75" customHeight="1">
      <c r="C5" s="19" t="s">
        <v>5</v>
      </c>
      <c r="D5" s="120">
        <f>+IF($E$2="กำหนดเอง",IF($C$2="Lip_Channel_Steel",'Show Design Beam'!E12,0),IF('Design Beam C '!$C$2="Light_Channel_Steel",VLOOKUP($E$2,'ตารางเหล็กรีดเย็นตาม มอก.'!$B$8:$E$38,4,FALSE),VLOOKUP($E$2,'ตารางเหล็กรีดเย็นตาม มอก.'!$B$46:$E$82,4,FALSE)))</f>
        <v>0</v>
      </c>
      <c r="E5" s="19" t="s">
        <v>9</v>
      </c>
      <c r="W5" s="19" t="s">
        <v>91</v>
      </c>
      <c r="X5" s="110">
        <f>+'Show Design Beam'!L12/0.102</f>
        <v>1470.5882352941178</v>
      </c>
      <c r="Y5" s="19" t="s">
        <v>93</v>
      </c>
      <c r="AB5" s="19" t="s">
        <v>108</v>
      </c>
      <c r="AC5" s="116" t="e">
        <f>+N83</f>
        <v>#NUM!</v>
      </c>
      <c r="AD5" s="19" t="s">
        <v>88</v>
      </c>
    </row>
    <row r="6" spans="2:42" ht="18.75" customHeight="1">
      <c r="C6" s="19" t="s">
        <v>6</v>
      </c>
      <c r="D6" s="120">
        <f>+IF($E$2="กำหนดเอง",'Show Design Beam'!E13,'Show Design Beam'!H9)</f>
        <v>2.2999999999999998</v>
      </c>
      <c r="E6" s="19" t="s">
        <v>9</v>
      </c>
      <c r="X6" s="114"/>
      <c r="AB6" s="19" t="s">
        <v>173</v>
      </c>
      <c r="AC6" s="116">
        <f>+ROUND(H21/(D3/2),3)</f>
        <v>22799.204000000002</v>
      </c>
      <c r="AD6" s="19" t="s">
        <v>88</v>
      </c>
    </row>
    <row r="7" spans="2:42" ht="18.75" customHeight="1">
      <c r="C7" s="19" t="s">
        <v>7</v>
      </c>
      <c r="D7" s="120">
        <f>+IF($E$2="กำหนดเอง",'Show Design Beam'!E14,'Show Design Beam'!H9)</f>
        <v>2.2999999999999998</v>
      </c>
      <c r="E7" s="19" t="s">
        <v>9</v>
      </c>
      <c r="V7" s="109" t="s">
        <v>97</v>
      </c>
      <c r="W7" s="19" t="s">
        <v>98</v>
      </c>
      <c r="X7" s="111">
        <f>+'Show Design Beam'!L14*1000</f>
        <v>3000</v>
      </c>
      <c r="Y7" s="19" t="s">
        <v>9</v>
      </c>
      <c r="AB7" s="19" t="s">
        <v>254</v>
      </c>
      <c r="AC7" s="19">
        <f>+ROUND(SQRT(H21/H20),2)</f>
        <v>56.26</v>
      </c>
      <c r="AD7" s="19" t="s">
        <v>9</v>
      </c>
    </row>
    <row r="8" spans="2:42" ht="18.75" customHeight="1">
      <c r="C8" s="121" t="s">
        <v>11</v>
      </c>
      <c r="D8" s="120">
        <f>+IF($E$2="กำหนดเอง",'Show Design Beam'!E15,IF($C$2="Light_Channel_Steel",0,1))</f>
        <v>1</v>
      </c>
      <c r="E8" s="19" t="str">
        <f>+IF(D8=1,"มีแผ่นเสริมกำลัง","ไม่มีแผ่นเสริมกำลัง")</f>
        <v>มีแผ่นเสริมกำลัง</v>
      </c>
      <c r="W8" s="19" t="s">
        <v>106</v>
      </c>
      <c r="X8" s="111">
        <f>+'Show Design Beam'!L15</f>
        <v>245</v>
      </c>
      <c r="Y8" s="19" t="s">
        <v>99</v>
      </c>
      <c r="AB8" s="19" t="s">
        <v>85</v>
      </c>
      <c r="AC8" s="19">
        <f>+ROUND(SQRT(H34/H20),2)</f>
        <v>13.5</v>
      </c>
      <c r="AD8" s="19" t="s">
        <v>9</v>
      </c>
    </row>
    <row r="9" spans="2:42" ht="18.75" customHeight="1">
      <c r="D9" s="122"/>
      <c r="AB9" s="19" t="s">
        <v>86</v>
      </c>
      <c r="AC9" s="19">
        <f>+ROUND(SQRT(AC7^2+AC8^2+E50^2),2)</f>
        <v>62.58</v>
      </c>
      <c r="AD9" s="19" t="s">
        <v>9</v>
      </c>
    </row>
    <row r="10" spans="2:42" ht="18.75" customHeight="1">
      <c r="C10" s="109" t="s">
        <v>0</v>
      </c>
      <c r="L10" s="109" t="s">
        <v>168</v>
      </c>
      <c r="AB10" s="19" t="s">
        <v>58</v>
      </c>
      <c r="AC10" s="116">
        <f>+E54</f>
        <v>952.57899999999995</v>
      </c>
      <c r="AD10" s="19" t="s">
        <v>23</v>
      </c>
    </row>
    <row r="11" spans="2:42" ht="18.75" customHeight="1">
      <c r="D11" s="109" t="s">
        <v>18</v>
      </c>
      <c r="L11" s="19" t="s">
        <v>228</v>
      </c>
      <c r="M11" s="19">
        <f>+X8</f>
        <v>245</v>
      </c>
      <c r="N11" s="19" t="s">
        <v>127</v>
      </c>
      <c r="W11" s="109"/>
      <c r="AB11" s="19" t="s">
        <v>87</v>
      </c>
      <c r="AC11" s="123">
        <f>+E56</f>
        <v>429556469.39499998</v>
      </c>
      <c r="AD11" s="19" t="s">
        <v>23</v>
      </c>
    </row>
    <row r="12" spans="2:42" ht="18.75" customHeight="1">
      <c r="D12" s="19" t="s">
        <v>10</v>
      </c>
      <c r="E12" s="19">
        <f>+D7+(D6/2)</f>
        <v>3.4499999999999997</v>
      </c>
      <c r="F12" s="19" t="s">
        <v>9</v>
      </c>
      <c r="L12" s="19" t="s">
        <v>158</v>
      </c>
      <c r="M12" s="111">
        <f>+'Show Design Beam'!G28</f>
        <v>75</v>
      </c>
      <c r="N12" s="19" t="s">
        <v>159</v>
      </c>
      <c r="W12" s="109" t="s">
        <v>95</v>
      </c>
      <c r="AG12" s="109" t="s">
        <v>208</v>
      </c>
      <c r="AM12" s="109" t="s">
        <v>207</v>
      </c>
    </row>
    <row r="13" spans="2:42" ht="18.75" customHeight="1">
      <c r="D13" s="19" t="s">
        <v>11</v>
      </c>
      <c r="E13" s="19">
        <f>+D3-(2*E12+D6)</f>
        <v>140.80000000000001</v>
      </c>
      <c r="F13" s="19" t="s">
        <v>9</v>
      </c>
      <c r="L13" s="109"/>
      <c r="M13" s="109" t="s">
        <v>129</v>
      </c>
      <c r="O13" s="124" t="s">
        <v>128</v>
      </c>
      <c r="P13" s="116" t="e">
        <f>+ROUND(SQRT(M11/N32),3)</f>
        <v>#NUM!</v>
      </c>
      <c r="Q13" s="19" t="e">
        <f>+IF(P13&lt;0.673,"  แผ่นปีกจะไม่วิบัติโดยการโก่งเดาะเฉพาะที่","  แผ่นปีกเกิดการวิบัติโดยการโก่งเดาะเฉพาะที่")</f>
        <v>#NUM!</v>
      </c>
      <c r="X13" s="31" t="s">
        <v>96</v>
      </c>
      <c r="Y13" s="19">
        <f>+ROUND((PI()^2*203000)/(1*(X7/2)/AC8)^2,3)</f>
        <v>162.286</v>
      </c>
      <c r="Z13" s="19" t="s">
        <v>99</v>
      </c>
      <c r="AG13" s="109" t="s">
        <v>174</v>
      </c>
      <c r="AM13" s="109" t="s">
        <v>174</v>
      </c>
    </row>
    <row r="14" spans="2:42" ht="18.75" customHeight="1">
      <c r="D14" s="19" t="s">
        <v>12</v>
      </c>
      <c r="E14" s="122">
        <f>+D3-D6</f>
        <v>147.69999999999999</v>
      </c>
      <c r="F14" s="19" t="s">
        <v>9</v>
      </c>
      <c r="M14" s="19" t="s">
        <v>115</v>
      </c>
      <c r="N14" s="19">
        <f>+E15</f>
        <v>40.799999999999997</v>
      </c>
      <c r="O14" s="19" t="s">
        <v>9</v>
      </c>
      <c r="X14" s="121" t="s">
        <v>100</v>
      </c>
      <c r="Y14" s="19">
        <f>+ROUND((1/(AC4*AC9^2))*((78000*AC10)+((PI()^2*203000*AC11)/(1*(X7/2))^2)),3)</f>
        <v>215.91900000000001</v>
      </c>
      <c r="Z14" s="19" t="s">
        <v>99</v>
      </c>
      <c r="AH14" s="31" t="s">
        <v>179</v>
      </c>
      <c r="AN14" s="113" t="s">
        <v>216</v>
      </c>
    </row>
    <row r="15" spans="2:42" ht="18.75" customHeight="1">
      <c r="D15" s="19" t="s">
        <v>13</v>
      </c>
      <c r="E15" s="19">
        <f>+D4-(E12+D6/2+D8*(E12+D6/2))</f>
        <v>40.799999999999997</v>
      </c>
      <c r="F15" s="19" t="s">
        <v>9</v>
      </c>
      <c r="N15" s="19" t="s">
        <v>109</v>
      </c>
      <c r="O15" s="19">
        <f>+ROUND(N14/D6,3)</f>
        <v>17.739000000000001</v>
      </c>
      <c r="X15" s="19" t="s">
        <v>101</v>
      </c>
      <c r="Y15" s="19">
        <v>1.3</v>
      </c>
      <c r="AH15" s="19" t="s">
        <v>175</v>
      </c>
      <c r="AI15" s="19" t="e">
        <f>0.95*AC5*X8</f>
        <v>#NUM!</v>
      </c>
      <c r="AJ15" s="19" t="s">
        <v>92</v>
      </c>
      <c r="AN15" s="19" t="s">
        <v>175</v>
      </c>
      <c r="AO15" s="19" t="e">
        <f>AC5*X8/1.67</f>
        <v>#NUM!</v>
      </c>
      <c r="AP15" s="19" t="s">
        <v>92</v>
      </c>
    </row>
    <row r="16" spans="2:42" ht="18.75" customHeight="1">
      <c r="D16" s="19" t="s">
        <v>14</v>
      </c>
      <c r="E16" s="19">
        <f>+D4-(D6/2+D8*D6/2)</f>
        <v>47.7</v>
      </c>
      <c r="F16" s="19" t="s">
        <v>9</v>
      </c>
      <c r="N16" s="19" t="s">
        <v>110</v>
      </c>
      <c r="O16" s="19">
        <f>ROUND(1.28*SQRT(203000/M11),3)</f>
        <v>36.844999999999999</v>
      </c>
      <c r="X16" s="19" t="s">
        <v>102</v>
      </c>
      <c r="Y16" s="19">
        <f>+ROUND((Y15*AC9*AC4/AC6)*SQRT(Y13*Y14),3)</f>
        <v>360.83800000000002</v>
      </c>
      <c r="Z16" s="19" t="s">
        <v>99</v>
      </c>
      <c r="AH16" s="19" t="s">
        <v>176</v>
      </c>
      <c r="AI16" s="19" t="e">
        <f>0.9*Y95*Y20</f>
        <v>#NUM!</v>
      </c>
      <c r="AJ16" s="19" t="s">
        <v>92</v>
      </c>
      <c r="AN16" s="19" t="s">
        <v>176</v>
      </c>
      <c r="AO16" s="19" t="e">
        <f>Y95*Y20/1.67</f>
        <v>#NUM!</v>
      </c>
      <c r="AP16" s="19" t="s">
        <v>92</v>
      </c>
    </row>
    <row r="17" spans="4:43" ht="18.75" customHeight="1">
      <c r="D17" s="19" t="s">
        <v>15</v>
      </c>
      <c r="E17" s="19">
        <f>+D8*(D5-(E12+(D6/2)))</f>
        <v>-4.5999999999999996</v>
      </c>
      <c r="F17" s="19" t="s">
        <v>9</v>
      </c>
      <c r="M17" s="19" t="s">
        <v>111</v>
      </c>
      <c r="N17" s="19" t="str">
        <f>+IF(O15&gt;=0.328*O16,"w/t &gt; 0.328S ตรวจสอบความกว้างประสิทธิผลของปีก","w/t &lt;= 0.328S")</f>
        <v>w/t &gt; 0.328S ตรวจสอบความกว้างประสิทธิผลของปีก</v>
      </c>
      <c r="X17" s="19" t="s">
        <v>103</v>
      </c>
      <c r="Y17" s="19" t="s">
        <v>104</v>
      </c>
      <c r="Z17" s="19">
        <f>0.56*X8</f>
        <v>137.20000000000002</v>
      </c>
      <c r="AA17" s="19" t="s">
        <v>99</v>
      </c>
    </row>
    <row r="18" spans="4:43" ht="18.75" customHeight="1">
      <c r="D18" s="19" t="s">
        <v>16</v>
      </c>
      <c r="E18" s="19">
        <f>+D8*(D5-(D6/2))</f>
        <v>-1.1499999999999999</v>
      </c>
      <c r="F18" s="19" t="s">
        <v>9</v>
      </c>
      <c r="Y18" s="19" t="s">
        <v>105</v>
      </c>
      <c r="Z18" s="19">
        <f>2.78*X8</f>
        <v>681.09999999999991</v>
      </c>
      <c r="AA18" s="19" t="s">
        <v>99</v>
      </c>
      <c r="AH18" s="31" t="s">
        <v>180</v>
      </c>
      <c r="AI18" s="19" t="e">
        <f>+MIN(AI15:AI16)</f>
        <v>#NUM!</v>
      </c>
      <c r="AJ18" s="19" t="s">
        <v>92</v>
      </c>
      <c r="AN18" s="31" t="s">
        <v>217</v>
      </c>
      <c r="AO18" s="19" t="e">
        <f>+MIN(AO15:AO16)</f>
        <v>#NUM!</v>
      </c>
      <c r="AP18" s="19" t="s">
        <v>92</v>
      </c>
    </row>
    <row r="19" spans="4:43" ht="18.75" customHeight="1">
      <c r="D19" s="19" t="s">
        <v>17</v>
      </c>
      <c r="E19" s="116">
        <f>+ROUND((PI()*E12)/2,3)</f>
        <v>5.4189999999999996</v>
      </c>
      <c r="F19" s="19" t="s">
        <v>9</v>
      </c>
      <c r="M19" s="19" t="s">
        <v>112</v>
      </c>
      <c r="X19" s="19" t="str">
        <f>+IF(Y16&lt;=Z17,"For Fe &lt;= 0.56Fy","For 0.56Fy &lt; Fe &lt; 2.78Fy")</f>
        <v>For 0.56Fy &lt; Fe &lt; 2.78Fy</v>
      </c>
      <c r="AH19" s="31" t="s">
        <v>181</v>
      </c>
      <c r="AI19" s="112" t="e">
        <f>+IF(AI18&lt;X3,"Redesign","Pass")</f>
        <v>#NUM!</v>
      </c>
      <c r="AN19" s="113" t="s">
        <v>218</v>
      </c>
      <c r="AO19" s="112" t="e">
        <f>+IF(AO18&lt;X3,"Redesign","Pass")</f>
        <v>#NUM!</v>
      </c>
    </row>
    <row r="20" spans="4:43" ht="18.75" customHeight="1">
      <c r="D20" s="109" t="s">
        <v>19</v>
      </c>
      <c r="G20" s="19" t="s">
        <v>20</v>
      </c>
      <c r="H20" s="19">
        <f>+ROUND(D6*(E13+2*E15+2*E19+D8*(2*E17+2*E19)),3)</f>
        <v>540.21500000000003</v>
      </c>
      <c r="I20" s="19" t="s">
        <v>21</v>
      </c>
      <c r="N20" s="19" t="s">
        <v>113</v>
      </c>
      <c r="O20" s="116">
        <f>IF(O15&lt;0.328*O16,0,ROUND(399*D6^4*(((N14/D6)/O16)-0.328)^3,3))</f>
        <v>40.347000000000001</v>
      </c>
      <c r="P20" s="112" t="str">
        <f>+IF(O20&lt;Q20,"&lt;","&gt;")</f>
        <v>&lt;</v>
      </c>
      <c r="Q20" s="19">
        <f>+ROUND(D6^4*(115*((N14/D6)/O16)+5),3)</f>
        <v>1689.318</v>
      </c>
      <c r="R20" s="125"/>
      <c r="X20" s="19" t="s">
        <v>107</v>
      </c>
      <c r="Y20" s="19">
        <f>+IF(Y16&lt;=Z17,Y16,ROUND((10/9)*X8*(1-((10*X8)/(36*Y16))),3))</f>
        <v>220.88</v>
      </c>
      <c r="Z20" s="19" t="s">
        <v>99</v>
      </c>
      <c r="AJ20" s="116"/>
      <c r="AP20" s="116"/>
    </row>
    <row r="21" spans="4:43" ht="18.75" customHeight="1">
      <c r="D21" s="109" t="s">
        <v>38</v>
      </c>
      <c r="G21" s="19" t="s">
        <v>22</v>
      </c>
      <c r="H21" s="126">
        <f>ROUND(2*D6*(F22+F23+F24+F25+(D8*(F26+F27+F24+F25))),3)</f>
        <v>1709940.29</v>
      </c>
      <c r="I21" s="19" t="s">
        <v>23</v>
      </c>
      <c r="N21" s="19" t="s">
        <v>162</v>
      </c>
      <c r="O21" s="116">
        <f>+IF(O20&lt;Q20,O20,Q20)</f>
        <v>40.347000000000001</v>
      </c>
      <c r="P21" s="19" t="s">
        <v>23</v>
      </c>
      <c r="R21" s="125"/>
      <c r="AG21" s="109" t="s">
        <v>178</v>
      </c>
      <c r="AK21" s="19">
        <f>+SQRT(203000*5.34*450)</f>
        <v>22086.398529411716</v>
      </c>
      <c r="AM21" s="109" t="s">
        <v>178</v>
      </c>
    </row>
    <row r="22" spans="4:43" ht="18.75" customHeight="1">
      <c r="E22" s="19" t="s">
        <v>24</v>
      </c>
      <c r="F22" s="19">
        <f>0.0417*E13^3</f>
        <v>116397.59831040003</v>
      </c>
      <c r="N22" s="19" t="s">
        <v>118</v>
      </c>
      <c r="O22" s="19">
        <f>+ROUND(P23^3*D6*SIN(RADIANS(P24))^2/12,3)</f>
        <v>-18.655999999999999</v>
      </c>
      <c r="P22" s="19" t="s">
        <v>23</v>
      </c>
      <c r="W22" s="109" t="s">
        <v>167</v>
      </c>
      <c r="AH22" s="19" t="s">
        <v>182</v>
      </c>
      <c r="AI22" s="19">
        <f>+ROUND(D3-2*(D6+D7),3)</f>
        <v>140.80000000000001</v>
      </c>
      <c r="AJ22" s="19" t="s">
        <v>9</v>
      </c>
      <c r="AN22" s="19" t="s">
        <v>182</v>
      </c>
      <c r="AO22" s="19">
        <f>+ROUND(D3-2*(D6+D7),3)</f>
        <v>140.80000000000001</v>
      </c>
      <c r="AP22" s="19" t="s">
        <v>9</v>
      </c>
    </row>
    <row r="23" spans="4:43" ht="18.75" customHeight="1">
      <c r="E23" s="19" t="s">
        <v>25</v>
      </c>
      <c r="F23" s="19">
        <f>+E15*((E13/2)+E12)^2</f>
        <v>222515.95800000004</v>
      </c>
      <c r="O23" s="19" t="s">
        <v>114</v>
      </c>
      <c r="P23" s="19">
        <f>+E17</f>
        <v>-4.5999999999999996</v>
      </c>
      <c r="Q23" s="19" t="s">
        <v>9</v>
      </c>
      <c r="W23" s="19" t="s">
        <v>229</v>
      </c>
      <c r="X23" s="19">
        <f>+'Show Design Beam'!H41</f>
        <v>245</v>
      </c>
      <c r="Y23" s="19" t="s">
        <v>127</v>
      </c>
      <c r="AH23" s="19" t="s">
        <v>111</v>
      </c>
      <c r="AN23" s="19" t="s">
        <v>111</v>
      </c>
    </row>
    <row r="24" spans="4:43" ht="18.75" customHeight="1">
      <c r="E24" s="19" t="s">
        <v>26</v>
      </c>
      <c r="F24" s="19">
        <f>+E19*((E13/2)+0.637*E12)^2</f>
        <v>28560.399398746424</v>
      </c>
      <c r="O24" s="124" t="s">
        <v>116</v>
      </c>
      <c r="P24" s="19">
        <v>90</v>
      </c>
      <c r="Q24" s="19" t="s">
        <v>117</v>
      </c>
      <c r="W24" s="19" t="s">
        <v>158</v>
      </c>
      <c r="X24" s="111">
        <f>+'Show Design Beam'!H42</f>
        <v>75</v>
      </c>
      <c r="Y24" s="19" t="s">
        <v>159</v>
      </c>
      <c r="AI24" s="19" t="s">
        <v>183</v>
      </c>
      <c r="AJ24" s="19">
        <f>+ROUND(AI22/D6,3)</f>
        <v>61.216999999999999</v>
      </c>
      <c r="AO24" s="19" t="s">
        <v>183</v>
      </c>
      <c r="AP24" s="19">
        <f>+ROUND(AI22/D6,3)</f>
        <v>61.216999999999999</v>
      </c>
    </row>
    <row r="25" spans="4:43" ht="18.75" customHeight="1">
      <c r="E25" s="19" t="s">
        <v>27</v>
      </c>
      <c r="F25" s="19">
        <f>0.149*E12^3</f>
        <v>6.1184801249999978</v>
      </c>
      <c r="N25" s="19" t="s">
        <v>119</v>
      </c>
      <c r="O25" s="19">
        <f>+IF(O15&lt;0.328*O16,0,ROUND(O22/O21,3))</f>
        <v>-0.46200000000000002</v>
      </c>
      <c r="P25" s="112" t="str">
        <f>+IF(O25&lt;Q25,"&lt;","&gt;")</f>
        <v>&lt;</v>
      </c>
      <c r="Q25" s="19">
        <v>1</v>
      </c>
      <c r="X25" s="109" t="s">
        <v>129</v>
      </c>
      <c r="Z25" s="124" t="s">
        <v>128</v>
      </c>
      <c r="AA25" s="19" t="e">
        <f>+ROUND(SQRT(X23/Y44),3)</f>
        <v>#NUM!</v>
      </c>
      <c r="AB25" s="19" t="e">
        <f>+IF(AA25&lt;0.673,"  แผ่นปีกจะไม่วิบัติโดยการโก่งเดาะเฉพาะที่","  แผ่นปีกเกิดการวิบัติโดยการโก่งเดาะเฉพาะที่")</f>
        <v>#NUM!</v>
      </c>
      <c r="AI25" s="19" t="s">
        <v>184</v>
      </c>
      <c r="AJ25" s="19">
        <f>+ROUND(SQRT((203000*5.34)/X8),3)</f>
        <v>66.516999999999996</v>
      </c>
      <c r="AK25" s="19" t="s">
        <v>99</v>
      </c>
      <c r="AO25" s="19" t="s">
        <v>184</v>
      </c>
      <c r="AP25" s="19">
        <f>+ROUND(SQRT((203000*5.34)/X8),3)</f>
        <v>66.516999999999996</v>
      </c>
      <c r="AQ25" s="19" t="s">
        <v>99</v>
      </c>
    </row>
    <row r="26" spans="4:43" ht="18.75" customHeight="1">
      <c r="E26" s="19" t="s">
        <v>28</v>
      </c>
      <c r="F26" s="19">
        <f>0.0833*E17^3</f>
        <v>-8.1080887999999973</v>
      </c>
      <c r="M26" s="19" t="s">
        <v>120</v>
      </c>
      <c r="N26" s="19">
        <f>+IF(O25&gt;1,1,O25)</f>
        <v>-0.46200000000000002</v>
      </c>
      <c r="X26" s="19" t="s">
        <v>115</v>
      </c>
      <c r="Y26" s="19">
        <f>+E15</f>
        <v>40.799999999999997</v>
      </c>
      <c r="Z26" s="19" t="s">
        <v>9</v>
      </c>
      <c r="AI26" s="19" t="s">
        <v>185</v>
      </c>
      <c r="AJ26" s="19">
        <f>ROUND(1.51*AJ25,3)</f>
        <v>100.441</v>
      </c>
      <c r="AK26" s="19" t="s">
        <v>99</v>
      </c>
      <c r="AO26" s="19" t="s">
        <v>185</v>
      </c>
      <c r="AP26" s="19">
        <f>ROUND(1.51*AP25,3)</f>
        <v>100.441</v>
      </c>
      <c r="AQ26" s="19" t="s">
        <v>99</v>
      </c>
    </row>
    <row r="27" spans="4:43" ht="18.75" customHeight="1">
      <c r="E27" s="19" t="s">
        <v>29</v>
      </c>
      <c r="F27" s="19">
        <f>(E17/4)*(E13-E17)^2</f>
        <v>-24312.333999999999</v>
      </c>
      <c r="N27" s="19" t="s">
        <v>121</v>
      </c>
      <c r="O27" s="116">
        <f>+ROUND((0.582-(N14/D6)/(4*O16)),3)</f>
        <v>0.46200000000000002</v>
      </c>
      <c r="P27" s="112" t="str">
        <f>+IF(O27&lt;Q27,"&lt;","&gt;")</f>
        <v>&gt;</v>
      </c>
      <c r="Q27" s="127">
        <f>1/3</f>
        <v>0.33333333333333331</v>
      </c>
      <c r="Y27" s="19" t="s">
        <v>109</v>
      </c>
      <c r="Z27" s="19">
        <f>+ROUND(Y26/D6,3)</f>
        <v>17.739000000000001</v>
      </c>
    </row>
    <row r="28" spans="4:43" ht="18.75" customHeight="1">
      <c r="D28" s="109" t="s">
        <v>30</v>
      </c>
      <c r="H28" s="19" t="s">
        <v>31</v>
      </c>
      <c r="I28" s="116">
        <f>ROUND(F29*(F30+F31+D8*(F32+F33)),3)</f>
        <v>8.6189999999999998</v>
      </c>
      <c r="J28" s="19" t="s">
        <v>9</v>
      </c>
      <c r="M28" s="19" t="s">
        <v>122</v>
      </c>
      <c r="N28" s="116">
        <f>+IF(O27&gt;=1/3,O27,1/3)</f>
        <v>0.46200000000000002</v>
      </c>
      <c r="Y28" s="19" t="s">
        <v>110</v>
      </c>
      <c r="Z28" s="19">
        <f>ROUND(1.28*SQRT(203000/X23),3)</f>
        <v>36.844999999999999</v>
      </c>
      <c r="AH28" s="19" t="s">
        <v>186</v>
      </c>
      <c r="AI28" s="19">
        <f>+ROUND(IF(AJ24&lt;=AJ25,0.6*X8,IF(AJ24&gt;=AJ26,(PI()^2*203000*5.34)/(12*(1-0.3^2)*(AJ24)^2),(0.6*SQRT(203000*5.34*X8))/AJ24)),3)</f>
        <v>147</v>
      </c>
      <c r="AJ28" s="19" t="s">
        <v>99</v>
      </c>
      <c r="AN28" s="19" t="s">
        <v>186</v>
      </c>
      <c r="AO28" s="19" t="e">
        <f>+ROUND(IF(AP24&lt;=AP25,0.6*AD10,IF(AP24&gt;=AP26,(PI()^2*203000*5.34)/(12*(1-0.3^2)*(AP24)^2),(0.6*SQRT(203000*5.34*X8))/AP24)),3)</f>
        <v>#VALUE!</v>
      </c>
      <c r="AP28" s="19" t="s">
        <v>99</v>
      </c>
    </row>
    <row r="29" spans="4:43" ht="18.75" customHeight="1">
      <c r="E29" s="19" t="s">
        <v>32</v>
      </c>
      <c r="F29" s="19">
        <f>2*D6/H20</f>
        <v>8.5151282359801177E-3</v>
      </c>
      <c r="N29" s="19" t="s">
        <v>123</v>
      </c>
      <c r="O29" s="122">
        <f>+D5</f>
        <v>0</v>
      </c>
      <c r="P29" s="19" t="s">
        <v>9</v>
      </c>
      <c r="X29" s="19" t="s">
        <v>111</v>
      </c>
      <c r="Y29" s="19" t="str">
        <f>+IF(Z27&gt;=0.328*Z28,"w/t &gt; 0.328S ตรวจสอบความกว้างประสิทธิผลของปีก","w/t &lt;= 0.328S")</f>
        <v>w/t &gt; 0.328S ตรวจสอบความกว้างประสิทธิผลของปีก</v>
      </c>
      <c r="AH29" s="19" t="s">
        <v>187</v>
      </c>
      <c r="AI29" s="116">
        <f>+ROUND(E13*D6*AI28,3)</f>
        <v>47604.480000000003</v>
      </c>
      <c r="AJ29" s="19" t="s">
        <v>93</v>
      </c>
      <c r="AN29" s="19" t="s">
        <v>187</v>
      </c>
      <c r="AO29" s="116" t="e">
        <f>+ROUND(E13*D6*AO28,3)</f>
        <v>#VALUE!</v>
      </c>
      <c r="AP29" s="19" t="s">
        <v>93</v>
      </c>
    </row>
    <row r="30" spans="4:43" ht="18.75" customHeight="1">
      <c r="E30" s="19" t="s">
        <v>33</v>
      </c>
      <c r="F30" s="19">
        <f>E15*((E15/2)+E12)</f>
        <v>973.07999999999981</v>
      </c>
      <c r="N30" s="19" t="s">
        <v>124</v>
      </c>
      <c r="O30" s="19">
        <f>+ROUND(O29/N14,3)</f>
        <v>0</v>
      </c>
      <c r="P30" s="112" t="str">
        <f>+IF(O30&lt;0.8,"Pass","Recheck")</f>
        <v>Pass</v>
      </c>
      <c r="AH30" s="31" t="s">
        <v>214</v>
      </c>
      <c r="AI30" s="116">
        <f>0.95*AI29</f>
        <v>45224.256000000001</v>
      </c>
      <c r="AJ30" s="19" t="s">
        <v>93</v>
      </c>
      <c r="AN30" s="113" t="s">
        <v>219</v>
      </c>
      <c r="AO30" s="116" t="e">
        <f>AO29/1.6</f>
        <v>#VALUE!</v>
      </c>
      <c r="AP30" s="19" t="s">
        <v>93</v>
      </c>
    </row>
    <row r="31" spans="4:43" ht="18.75" customHeight="1">
      <c r="E31" s="19" t="s">
        <v>34</v>
      </c>
      <c r="F31" s="19">
        <f>E19*(0.363*E12)</f>
        <v>6.7864846499999985</v>
      </c>
      <c r="J31" s="116"/>
      <c r="M31" s="19" t="s">
        <v>125</v>
      </c>
      <c r="N31" s="19" t="e">
        <f>+IF(O30&lt;=0.25,ROUND(3.75*N26^N28+0.43,3),ROUND((4.82-(5*O29/N14))*N26^N28+0.43,3))</f>
        <v>#NUM!</v>
      </c>
      <c r="O31" s="112" t="e">
        <f>+IF(N31&lt;=4,"Pass","Recheck")</f>
        <v>#NUM!</v>
      </c>
      <c r="X31" s="19" t="s">
        <v>112</v>
      </c>
      <c r="AH31" s="31" t="s">
        <v>188</v>
      </c>
      <c r="AI31" s="112" t="str">
        <f>+IF(AI30&lt;X4,"Redesign","Pass")</f>
        <v>Pass</v>
      </c>
      <c r="AN31" s="113" t="s">
        <v>220</v>
      </c>
      <c r="AO31" s="112" t="e">
        <f>+IF(AO30&lt;X4,"Redesign","Pass")</f>
        <v>#VALUE!</v>
      </c>
    </row>
    <row r="32" spans="4:43" ht="18.75" customHeight="1">
      <c r="E32" s="19" t="s">
        <v>36</v>
      </c>
      <c r="F32" s="19">
        <f>E19*(E15+1.637*E12)</f>
        <v>251.69981534999997</v>
      </c>
      <c r="M32" s="19" t="s">
        <v>126</v>
      </c>
      <c r="N32" s="19" t="e">
        <f>+ROUND(N31*((PI()^2*203000)/(12*(1-0.3^2)))*(D6/N14)^2,3)</f>
        <v>#NUM!</v>
      </c>
      <c r="O32" s="19" t="s">
        <v>99</v>
      </c>
      <c r="Y32" s="19" t="s">
        <v>113</v>
      </c>
      <c r="Z32" s="116">
        <f>IF(Z27&lt;0.328*Z28,0,ROUND(399*D6^4*(((Y26/D6)/Z28)-0.328)^3,3))</f>
        <v>40.347000000000001</v>
      </c>
      <c r="AA32" s="112" t="str">
        <f>+IF(Z32&lt;AB32,"&lt;","&gt;")</f>
        <v>&lt;</v>
      </c>
      <c r="AB32" s="19">
        <f>+ROUND(D6^4*(115*((Y26/D6)/Z28)+5),3)</f>
        <v>1689.318</v>
      </c>
      <c r="AC32" s="125"/>
    </row>
    <row r="33" spans="4:43" ht="18.75" customHeight="1">
      <c r="E33" s="19" t="s">
        <v>35</v>
      </c>
      <c r="F33" s="19">
        <f>E17*(E15+2*E12)</f>
        <v>-219.41999999999996</v>
      </c>
      <c r="M33" s="124" t="s">
        <v>10</v>
      </c>
      <c r="N33" s="19" t="e">
        <f>+IF(P13&lt;0.673,1,ROUND((1-0.22/P13)/P13,3))</f>
        <v>#NUM!</v>
      </c>
      <c r="Y33" s="19" t="s">
        <v>162</v>
      </c>
      <c r="Z33" s="116">
        <f>+IF(Z32&lt;AB32,Z32,AB32)</f>
        <v>40.347000000000001</v>
      </c>
      <c r="AA33" s="19" t="s">
        <v>23</v>
      </c>
      <c r="AC33" s="125"/>
      <c r="AG33" s="109" t="s">
        <v>189</v>
      </c>
      <c r="AM33" s="109" t="s">
        <v>189</v>
      </c>
    </row>
    <row r="34" spans="4:43" ht="18.75" customHeight="1">
      <c r="D34" s="109" t="s">
        <v>37</v>
      </c>
      <c r="G34" s="19" t="s">
        <v>45</v>
      </c>
      <c r="H34" s="19">
        <f>ROUND(2*D6*(F35+F36+F37+D8*(F38+F39+F40))-F41,3)</f>
        <v>98388.770999999993</v>
      </c>
      <c r="I34" s="19" t="s">
        <v>23</v>
      </c>
      <c r="M34" s="19" t="s">
        <v>13</v>
      </c>
      <c r="N34" s="19" t="e">
        <f>+ROUND(N33*N14,3)</f>
        <v>#NUM!</v>
      </c>
      <c r="O34" s="19" t="s">
        <v>9</v>
      </c>
      <c r="Y34" s="19" t="s">
        <v>118</v>
      </c>
      <c r="Z34" s="19">
        <f>+ROUND(AA35^3*D6*SIN(RADIANS(90))^2/12,3)</f>
        <v>-18.655999999999999</v>
      </c>
      <c r="AA34" s="19" t="s">
        <v>23</v>
      </c>
      <c r="AG34" s="19" t="s">
        <v>190</v>
      </c>
      <c r="AH34" s="19" t="s">
        <v>106</v>
      </c>
      <c r="AI34" s="19">
        <f>+X8</f>
        <v>245</v>
      </c>
      <c r="AJ34" s="19" t="s">
        <v>99</v>
      </c>
      <c r="AM34" s="19" t="s">
        <v>190</v>
      </c>
      <c r="AN34" s="19" t="s">
        <v>106</v>
      </c>
      <c r="AO34" s="19">
        <f>+X8</f>
        <v>245</v>
      </c>
      <c r="AP34" s="19" t="s">
        <v>99</v>
      </c>
    </row>
    <row r="35" spans="4:43" ht="18.75" customHeight="1">
      <c r="E35" s="19" t="s">
        <v>39</v>
      </c>
      <c r="F35" s="19">
        <f>+E15*(E15/2+E12)^2</f>
        <v>23207.957999999995</v>
      </c>
      <c r="Z35" s="19" t="s">
        <v>114</v>
      </c>
      <c r="AA35" s="19">
        <f>+E17</f>
        <v>-4.5999999999999996</v>
      </c>
      <c r="AB35" s="19" t="s">
        <v>9</v>
      </c>
      <c r="AH35" s="124" t="s">
        <v>116</v>
      </c>
      <c r="AI35" s="19">
        <v>90</v>
      </c>
      <c r="AJ35" s="19" t="s">
        <v>117</v>
      </c>
      <c r="AN35" s="124" t="s">
        <v>116</v>
      </c>
      <c r="AO35" s="19">
        <v>90</v>
      </c>
      <c r="AP35" s="19" t="s">
        <v>117</v>
      </c>
    </row>
    <row r="36" spans="4:43" ht="18.75" customHeight="1">
      <c r="E36" s="19" t="s">
        <v>40</v>
      </c>
      <c r="F36" s="19">
        <f>+E15^3/12</f>
        <v>5659.7759999999989</v>
      </c>
      <c r="M36" s="109" t="s">
        <v>130</v>
      </c>
      <c r="O36" s="124" t="s">
        <v>128</v>
      </c>
      <c r="P36" s="116">
        <f>+ROUND(SQRT(N38/N42),3)</f>
        <v>0.11</v>
      </c>
      <c r="Q36" s="19" t="str">
        <f>+IF(P36&lt;0.673,"  แผ่นเสริมกำลังจะไม่วิบัติโดยการโก่งเดาะเฉพาะที่","  แผ่นเสริมกำลังเกิดการวิบัติโดยการโก่งเดาะเฉพาะที่")</f>
        <v xml:space="preserve">  แผ่นเสริมกำลังจะไม่วิบัติโดยการโก่งเดาะเฉพาะที่</v>
      </c>
      <c r="Z36" s="124" t="s">
        <v>116</v>
      </c>
      <c r="AA36" s="19">
        <v>90</v>
      </c>
      <c r="AB36" s="19" t="s">
        <v>117</v>
      </c>
      <c r="AH36" s="19" t="s">
        <v>7</v>
      </c>
      <c r="AI36" s="122">
        <f>+D7</f>
        <v>2.2999999999999998</v>
      </c>
      <c r="AJ36" s="19" t="s">
        <v>9</v>
      </c>
      <c r="AN36" s="19" t="s">
        <v>7</v>
      </c>
      <c r="AO36" s="122">
        <f>+D7</f>
        <v>2.2999999999999998</v>
      </c>
      <c r="AP36" s="19" t="s">
        <v>9</v>
      </c>
    </row>
    <row r="37" spans="4:43" ht="18.75" customHeight="1">
      <c r="E37" s="19" t="s">
        <v>41</v>
      </c>
      <c r="F37" s="19">
        <f>0.356*E12^3</f>
        <v>14.618650499999996</v>
      </c>
      <c r="M37" s="19" t="s">
        <v>109</v>
      </c>
      <c r="N37" s="19">
        <f>+E17/D6</f>
        <v>-2</v>
      </c>
      <c r="O37" s="19" t="s">
        <v>9</v>
      </c>
      <c r="Y37" s="19" t="s">
        <v>119</v>
      </c>
      <c r="Z37" s="19">
        <f>+IF(Z27&lt;0.328*Z28,0,ROUND(Z34/Z33,3))</f>
        <v>-0.46200000000000002</v>
      </c>
      <c r="AA37" s="112" t="str">
        <f>+IF(Z37&lt;AB37,"&lt;","&gt;")</f>
        <v>&lt;</v>
      </c>
      <c r="AB37" s="19">
        <v>1</v>
      </c>
      <c r="AH37" s="19" t="s">
        <v>93</v>
      </c>
      <c r="AI37" s="19">
        <v>75</v>
      </c>
      <c r="AJ37" s="19" t="s">
        <v>9</v>
      </c>
      <c r="AN37" s="19" t="s">
        <v>93</v>
      </c>
      <c r="AO37" s="19">
        <v>75</v>
      </c>
      <c r="AP37" s="19" t="s">
        <v>9</v>
      </c>
    </row>
    <row r="38" spans="4:43" ht="18.75" customHeight="1">
      <c r="E38" s="19" t="s">
        <v>42</v>
      </c>
      <c r="F38" s="19">
        <f>+E17*(E15+2*E12)^2</f>
        <v>-10466.333999999997</v>
      </c>
      <c r="M38" s="19" t="s">
        <v>131</v>
      </c>
      <c r="N38" s="19">
        <f>ROUND(M11*(M12-D6/2-E12)/(M12),3)</f>
        <v>229.97300000000001</v>
      </c>
      <c r="O38" s="19" t="s">
        <v>99</v>
      </c>
      <c r="X38" s="19" t="s">
        <v>120</v>
      </c>
      <c r="Y38" s="19">
        <f>+IF(Z37&gt;1,1,Z37)</f>
        <v>-0.46200000000000002</v>
      </c>
      <c r="AH38" s="19" t="s">
        <v>182</v>
      </c>
      <c r="AI38" s="19">
        <f>+AI22</f>
        <v>140.80000000000001</v>
      </c>
      <c r="AJ38" s="19" t="s">
        <v>9</v>
      </c>
      <c r="AN38" s="19" t="s">
        <v>182</v>
      </c>
      <c r="AO38" s="19">
        <f>+AO22</f>
        <v>140.80000000000001</v>
      </c>
      <c r="AP38" s="19" t="s">
        <v>9</v>
      </c>
    </row>
    <row r="39" spans="4:43" ht="18.75" customHeight="1">
      <c r="E39" s="19" t="s">
        <v>43</v>
      </c>
      <c r="F39" s="19">
        <f>+E19*(E15+1.637*E12)^2</f>
        <v>11690.864928441424</v>
      </c>
      <c r="M39" s="19" t="s">
        <v>132</v>
      </c>
      <c r="N39" s="116">
        <f>ROUND(M11*(M12-D5)/(M12),3)</f>
        <v>245</v>
      </c>
      <c r="O39" s="19" t="s">
        <v>99</v>
      </c>
      <c r="Y39" s="19" t="s">
        <v>121</v>
      </c>
      <c r="Z39" s="116">
        <f>+ROUND((0.582-(Y26/D6)/(4*Z28)),3)</f>
        <v>0.46200000000000002</v>
      </c>
      <c r="AA39" s="112" t="str">
        <f>+IF(Z39&lt;AB39,"&lt;","&gt;")</f>
        <v>&gt;</v>
      </c>
      <c r="AB39" s="127">
        <f>1/3</f>
        <v>0.33333333333333331</v>
      </c>
      <c r="AH39" s="19" t="s">
        <v>6</v>
      </c>
      <c r="AI39" s="122">
        <f>+D6</f>
        <v>2.2999999999999998</v>
      </c>
      <c r="AJ39" s="19" t="s">
        <v>9</v>
      </c>
      <c r="AN39" s="19" t="s">
        <v>6</v>
      </c>
      <c r="AO39" s="122">
        <f>+D6</f>
        <v>2.2999999999999998</v>
      </c>
      <c r="AP39" s="19" t="s">
        <v>9</v>
      </c>
    </row>
    <row r="40" spans="4:43" ht="18.75" customHeight="1">
      <c r="E40" s="19" t="s">
        <v>27</v>
      </c>
      <c r="F40" s="19">
        <f>0.149*E12^3</f>
        <v>6.1184801249999978</v>
      </c>
      <c r="M40" s="124" t="s">
        <v>133</v>
      </c>
      <c r="N40" s="19">
        <f>+ROUND(ABS(N39/N38),3)</f>
        <v>1.0649999999999999</v>
      </c>
      <c r="X40" s="19" t="s">
        <v>122</v>
      </c>
      <c r="Y40" s="116">
        <f>+IF(Z39&gt;=1/3,Z39,1/3)</f>
        <v>0.46200000000000002</v>
      </c>
    </row>
    <row r="41" spans="4:43" ht="18.75" customHeight="1">
      <c r="E41" s="19" t="s">
        <v>44</v>
      </c>
      <c r="F41" s="19">
        <f>+H20*I28^2</f>
        <v>40131.038679614998</v>
      </c>
      <c r="M41" s="19" t="s">
        <v>125</v>
      </c>
      <c r="N41" s="116">
        <f>ROUND(0.578/(N40+0.34),3)</f>
        <v>0.41099999999999998</v>
      </c>
      <c r="Y41" s="19" t="s">
        <v>123</v>
      </c>
      <c r="Z41" s="122">
        <f>+D5</f>
        <v>0</v>
      </c>
      <c r="AA41" s="19" t="s">
        <v>9</v>
      </c>
      <c r="AH41" s="19" t="s">
        <v>191</v>
      </c>
      <c r="AN41" s="19" t="s">
        <v>191</v>
      </c>
    </row>
    <row r="42" spans="4:43" ht="18.75" customHeight="1">
      <c r="D42" s="109" t="s">
        <v>46</v>
      </c>
      <c r="M42" s="19" t="s">
        <v>126</v>
      </c>
      <c r="N42" s="19">
        <f>+ROUND(N41*((PI()^2*203000)/(12*(1-0.3^2)))*(D6/E17)^2,3)</f>
        <v>18851.893</v>
      </c>
      <c r="O42" s="19" t="s">
        <v>99</v>
      </c>
      <c r="Y42" s="19" t="s">
        <v>124</v>
      </c>
      <c r="Z42" s="19">
        <f>+ROUND(Z41/Y26,3)</f>
        <v>0</v>
      </c>
      <c r="AA42" s="112" t="str">
        <f>+IF(Z42&lt;0.8,"Pass","Recheck")</f>
        <v>Pass</v>
      </c>
      <c r="AI42" s="19" t="s">
        <v>183</v>
      </c>
      <c r="AJ42" s="19">
        <f>+ROUND(AI38/AI39,3)</f>
        <v>61.216999999999999</v>
      </c>
      <c r="AK42" s="125" t="str">
        <f>+IF(AJ42&lt;=200,"Pass","Not Pass")</f>
        <v>Pass</v>
      </c>
      <c r="AO42" s="19" t="s">
        <v>183</v>
      </c>
      <c r="AP42" s="19">
        <f>+ROUND(AO38/AO39,3)</f>
        <v>61.216999999999999</v>
      </c>
      <c r="AQ42" s="125" t="str">
        <f>+IF(AP42&lt;=200,"Pass","Not Pass")</f>
        <v>Pass</v>
      </c>
    </row>
    <row r="43" spans="4:43" ht="18.75" customHeight="1">
      <c r="D43" s="19" t="s">
        <v>52</v>
      </c>
      <c r="E43" s="19">
        <f>+ROUND(E16*((F44+F45)/(F46+F47+F48)),3)</f>
        <v>15.218999999999999</v>
      </c>
      <c r="F43" s="19" t="s">
        <v>9</v>
      </c>
      <c r="M43" s="19" t="s">
        <v>134</v>
      </c>
      <c r="N43" s="19">
        <f>+E17</f>
        <v>-4.5999999999999996</v>
      </c>
      <c r="O43" s="19" t="s">
        <v>9</v>
      </c>
      <c r="X43" s="19" t="s">
        <v>125</v>
      </c>
      <c r="Y43" s="19" t="e">
        <f>+IF(Z42&lt;=0.25,ROUND(3.75*Y38^Y40+0.43,3),ROUND((4.82-(5*Z41/Y26))*Y38^Y40+0.43,3))</f>
        <v>#NUM!</v>
      </c>
      <c r="Z43" s="112" t="e">
        <f>+IF(Y43&lt;=4,"Pass","Recheck")</f>
        <v>#NUM!</v>
      </c>
      <c r="AI43" s="19" t="s">
        <v>192</v>
      </c>
      <c r="AJ43" s="19">
        <f>+ROUND(AI37/AI39,3)</f>
        <v>32.609000000000002</v>
      </c>
      <c r="AK43" s="125" t="str">
        <f>+IF(AJ43&lt;=210,"Pass","Not Pass")</f>
        <v>Pass</v>
      </c>
      <c r="AO43" s="19" t="s">
        <v>192</v>
      </c>
      <c r="AP43" s="19">
        <f>+ROUND(AO37/AO39,3)</f>
        <v>32.609000000000002</v>
      </c>
      <c r="AQ43" s="125" t="str">
        <f>+IF(AP43&lt;=210,"Pass","Not Pass")</f>
        <v>Pass</v>
      </c>
    </row>
    <row r="44" spans="4:43" ht="18.75" customHeight="1">
      <c r="E44" s="19" t="s">
        <v>47</v>
      </c>
      <c r="F44" s="19">
        <f>3*E14^2*E16</f>
        <v>3121767.9989999998</v>
      </c>
      <c r="M44" s="19" t="s">
        <v>135</v>
      </c>
      <c r="N44" s="19">
        <f>+N43*N26</f>
        <v>2.1252</v>
      </c>
      <c r="O44" s="19" t="s">
        <v>9</v>
      </c>
      <c r="X44" s="19" t="s">
        <v>126</v>
      </c>
      <c r="Y44" s="19" t="e">
        <f>+ROUND(Y43*((PI()^2*203000)/(12*(1-0.3^2)))*(D6/Y26)^2,3)</f>
        <v>#NUM!</v>
      </c>
      <c r="Z44" s="19" t="s">
        <v>99</v>
      </c>
      <c r="AI44" s="19" t="s">
        <v>193</v>
      </c>
      <c r="AJ44" s="19">
        <f>+ROUND(AI37/AI38,3)</f>
        <v>0.53300000000000003</v>
      </c>
      <c r="AK44" s="125" t="str">
        <f>+IF(AJ44&lt;=2,"Pass","Not Pass")</f>
        <v>Pass</v>
      </c>
      <c r="AO44" s="19" t="s">
        <v>193</v>
      </c>
      <c r="AP44" s="19">
        <f>+ROUND(AO37/AO38,3)</f>
        <v>0.53300000000000003</v>
      </c>
      <c r="AQ44" s="125" t="str">
        <f>+IF(AP44&lt;=2,"Pass","Not Pass")</f>
        <v>Pass</v>
      </c>
    </row>
    <row r="45" spans="4:43" ht="18.75" customHeight="1">
      <c r="E45" s="19" t="s">
        <v>48</v>
      </c>
      <c r="F45" s="19">
        <f>+D8*E18*(6*E14^2-8*E18^2)</f>
        <v>-150513.33399999997</v>
      </c>
      <c r="X45" s="124" t="s">
        <v>10</v>
      </c>
      <c r="Y45" s="19" t="e">
        <f>+IF(AA25&lt;0.673,1,ROUND((1-0.22/AA25)/AA25,3))</f>
        <v>#NUM!</v>
      </c>
      <c r="AI45" s="124" t="s">
        <v>116</v>
      </c>
      <c r="AJ45" s="19">
        <f>+AI35</f>
        <v>90</v>
      </c>
      <c r="AK45" s="125" t="str">
        <f>+IF(AJ45=90,"Pass","Not Pass")</f>
        <v>Pass</v>
      </c>
      <c r="AO45" s="124" t="s">
        <v>116</v>
      </c>
      <c r="AP45" s="19">
        <f>+AO35</f>
        <v>90</v>
      </c>
      <c r="AQ45" s="125" t="str">
        <f>+IF(AP45=90,"Pass","Not Pass")</f>
        <v>Pass</v>
      </c>
    </row>
    <row r="46" spans="4:43" ht="18.75" customHeight="1">
      <c r="E46" s="19" t="s">
        <v>49</v>
      </c>
      <c r="F46" s="19">
        <f>+E14^3</f>
        <v>3222118.3329999992</v>
      </c>
      <c r="M46" s="109" t="s">
        <v>136</v>
      </c>
      <c r="O46" s="124" t="s">
        <v>128</v>
      </c>
      <c r="P46" s="116">
        <f>+ROUND(SQRT(N49/N53),3)</f>
        <v>0.442</v>
      </c>
      <c r="Q46" s="19" t="str">
        <f>+IF(P46&lt;0.673,"  แผ่นเอวจะไม่วิบัติโดยการโก่งเดาะเฉพาะที่","  แผ่นเอวเกิดการวิบัติโดยการโก่งเดาะเฉพาะที่")</f>
        <v xml:space="preserve">  แผ่นเอวจะไม่วิบัติโดยการโก่งเดาะเฉพาะที่</v>
      </c>
      <c r="X46" s="19" t="s">
        <v>13</v>
      </c>
      <c r="Y46" s="19" t="e">
        <f>+Y45*Y26</f>
        <v>#NUM!</v>
      </c>
      <c r="Z46" s="19" t="s">
        <v>9</v>
      </c>
    </row>
    <row r="47" spans="4:43" ht="18.75" customHeight="1">
      <c r="E47" s="19" t="s">
        <v>50</v>
      </c>
      <c r="F47" s="19">
        <f>6*E14^2*E16</f>
        <v>6243535.9979999997</v>
      </c>
      <c r="M47" s="19" t="s">
        <v>115</v>
      </c>
      <c r="N47" s="19">
        <f>+E13</f>
        <v>140.80000000000001</v>
      </c>
      <c r="O47" s="19" t="s">
        <v>9</v>
      </c>
      <c r="AG47" s="30" t="s">
        <v>210</v>
      </c>
      <c r="AH47" s="19" t="s">
        <v>196</v>
      </c>
      <c r="AI47" s="19">
        <f>+IF($D$8=$AG$60,AL60,AL62)</f>
        <v>4</v>
      </c>
      <c r="AM47" s="30" t="s">
        <v>210</v>
      </c>
      <c r="AN47" s="19" t="s">
        <v>196</v>
      </c>
      <c r="AO47" s="19">
        <f>+IF($D$8=$AG$60,AL60,AL62)</f>
        <v>4</v>
      </c>
    </row>
    <row r="48" spans="4:43" ht="18.75" customHeight="1">
      <c r="E48" s="19" t="s">
        <v>51</v>
      </c>
      <c r="F48" s="19">
        <f>+D8*E18*(8*E18^2-12*E14*E18+6*E14^2)</f>
        <v>-152881.66699999999</v>
      </c>
      <c r="M48" s="19" t="s">
        <v>109</v>
      </c>
      <c r="N48" s="19">
        <f>+ROUND(N47/D6,3)</f>
        <v>61.216999999999999</v>
      </c>
      <c r="X48" s="109" t="s">
        <v>130</v>
      </c>
      <c r="Z48" s="124" t="s">
        <v>128</v>
      </c>
      <c r="AA48" s="116">
        <f>+ROUND(SQRT(Y50/Y54),3)</f>
        <v>0.11</v>
      </c>
      <c r="AB48" s="19" t="str">
        <f>+IF(AA48&lt;0.673,"  แผ่นเสริมกำลังจะไม่วิบัติโดยการโก่งเดาะเฉพาะที่","  แผ่นเสริมกำลังเกิดการวิบัติโดยการโก่งเดาะเฉพาะที่")</f>
        <v xml:space="preserve">  แผ่นเสริมกำลังจะไม่วิบัติโดยการโก่งเดาะเฉพาะที่</v>
      </c>
      <c r="AH48" s="19" t="s">
        <v>197</v>
      </c>
      <c r="AI48" s="19">
        <f>+IF($D$8=$AG$60,AM60,AM62)</f>
        <v>0.14000000000000001</v>
      </c>
      <c r="AN48" s="19" t="s">
        <v>197</v>
      </c>
      <c r="AO48" s="19">
        <f>+IF($D$8=$AG$60,AM60,AM62)</f>
        <v>0.14000000000000001</v>
      </c>
    </row>
    <row r="49" spans="3:44" ht="18.75" customHeight="1">
      <c r="D49" s="109" t="s">
        <v>53</v>
      </c>
      <c r="M49" s="19" t="s">
        <v>131</v>
      </c>
      <c r="N49" s="19">
        <f>ROUND(M11*(M12-D6/2-E12)/(M12),3)</f>
        <v>229.97300000000001</v>
      </c>
      <c r="O49" s="19" t="s">
        <v>99</v>
      </c>
      <c r="X49" s="19" t="s">
        <v>109</v>
      </c>
      <c r="Y49" s="19">
        <f>+E17/D6</f>
        <v>-2</v>
      </c>
      <c r="Z49" s="19" t="s">
        <v>9</v>
      </c>
      <c r="AH49" s="19" t="s">
        <v>198</v>
      </c>
      <c r="AI49" s="19">
        <f>+IF($D$8=$AG$60,AN60,AN62)</f>
        <v>0.35</v>
      </c>
      <c r="AN49" s="19" t="s">
        <v>198</v>
      </c>
      <c r="AO49" s="19">
        <f>+IF($D$8=$AG$60,AN60,AN62)</f>
        <v>0.35</v>
      </c>
    </row>
    <row r="50" spans="3:44" ht="18.75" customHeight="1">
      <c r="D50" s="19" t="s">
        <v>54</v>
      </c>
      <c r="E50" s="19">
        <f>-(I28+E43)</f>
        <v>-23.838000000000001</v>
      </c>
      <c r="F50" s="19" t="s">
        <v>55</v>
      </c>
      <c r="M50" s="19" t="s">
        <v>132</v>
      </c>
      <c r="N50" s="19">
        <f>-ROUND(M11*(D3-M12-D6/2-E12)/(M12),3)</f>
        <v>-229.97300000000001</v>
      </c>
      <c r="O50" s="19" t="s">
        <v>99</v>
      </c>
      <c r="X50" s="19" t="s">
        <v>131</v>
      </c>
      <c r="Y50" s="19">
        <f>ROUND(X23*(X24-D6/2-E12)/(X24),3)</f>
        <v>229.97300000000001</v>
      </c>
      <c r="Z50" s="19" t="s">
        <v>99</v>
      </c>
      <c r="AH50" s="19" t="s">
        <v>199</v>
      </c>
      <c r="AI50" s="19">
        <f>+IF($D$8=$AG$60,AO60,AO62)</f>
        <v>0.02</v>
      </c>
      <c r="AN50" s="19" t="s">
        <v>199</v>
      </c>
      <c r="AO50" s="19">
        <f>+IF($D$8=$AG$60,AO60,AO62)</f>
        <v>0.02</v>
      </c>
    </row>
    <row r="51" spans="3:44" ht="18.75" customHeight="1">
      <c r="M51" s="124" t="s">
        <v>133</v>
      </c>
      <c r="N51" s="19">
        <f>+ROUND(ABS(N50/N49),3)</f>
        <v>1</v>
      </c>
      <c r="X51" s="19" t="s">
        <v>132</v>
      </c>
      <c r="Y51" s="116">
        <f>ROUND(X23*(X24-D5)/(X24),3)</f>
        <v>245</v>
      </c>
      <c r="Z51" s="19" t="s">
        <v>99</v>
      </c>
      <c r="AH51" s="128" t="s">
        <v>211</v>
      </c>
      <c r="AI51" s="19">
        <f>+IF($D$8=$AG$60,AQ60,AQ62)</f>
        <v>0.85</v>
      </c>
      <c r="AN51" s="128" t="s">
        <v>223</v>
      </c>
      <c r="AO51" s="19">
        <f>+IF($D$8=$AG$60,AP60,AP62)</f>
        <v>1.75</v>
      </c>
    </row>
    <row r="52" spans="3:44" ht="18.75" customHeight="1">
      <c r="C52" s="109" t="s">
        <v>56</v>
      </c>
      <c r="M52" s="19" t="s">
        <v>125</v>
      </c>
      <c r="N52" s="116">
        <f>ROUND(4+2*(1+N51)^3+2*(1+N51),3)</f>
        <v>24</v>
      </c>
      <c r="X52" s="124" t="s">
        <v>133</v>
      </c>
      <c r="Y52" s="19">
        <f>+ROUND(ABS(Y51/Y50),3)</f>
        <v>1.0649999999999999</v>
      </c>
      <c r="AH52" s="19" t="s">
        <v>200</v>
      </c>
      <c r="AI52" s="19">
        <f>+ROUND(AI36/AI39,3)</f>
        <v>1</v>
      </c>
      <c r="AJ52" s="112" t="str">
        <f>+IF($D$8=$AG$60,IF(AI52&lt;=AR60,"Pass","Recheck"),IF(AI52&lt;=AR62,"Pass","Recheck"))</f>
        <v>Pass</v>
      </c>
      <c r="AN52" s="19" t="s">
        <v>200</v>
      </c>
      <c r="AO52" s="19">
        <f>+ROUND(AO36/AO39,3)</f>
        <v>1</v>
      </c>
      <c r="AP52" s="112" t="str">
        <f>+IF($D$8=$AG$60,IF(AI52&lt;=AR60,"Pass","Recheck"),IF(AI52&lt;=AR62,"Pass","Recheck"))</f>
        <v>Pass</v>
      </c>
    </row>
    <row r="53" spans="3:44" ht="18.75" customHeight="1">
      <c r="D53" s="109" t="s">
        <v>57</v>
      </c>
      <c r="M53" s="19" t="s">
        <v>126</v>
      </c>
      <c r="N53" s="19">
        <f>+ROUND(N52*((PI()^2*203000)/(12*(1-0.3^2)))*(D6/E13)^2,3)</f>
        <v>1174.992</v>
      </c>
      <c r="O53" s="19" t="s">
        <v>99</v>
      </c>
      <c r="X53" s="19" t="s">
        <v>125</v>
      </c>
      <c r="Y53" s="116">
        <f>ROUND(0.578/(Y52+0.34),3)</f>
        <v>0.41099999999999998</v>
      </c>
    </row>
    <row r="54" spans="3:44" ht="18.75" customHeight="1">
      <c r="D54" s="19" t="s">
        <v>58</v>
      </c>
      <c r="E54" s="19">
        <f>+ROUND((D6^3/3)*(E13+2*E15+2*E19+D8*(2*E17+2*E19)),3)</f>
        <v>952.57899999999995</v>
      </c>
      <c r="F54" s="19" t="s">
        <v>23</v>
      </c>
      <c r="M54" s="124" t="s">
        <v>10</v>
      </c>
      <c r="N54" s="19">
        <f>+IF(P46&lt;0.673,1,ROUND((1-0.22/P46)/P46,3))</f>
        <v>1</v>
      </c>
      <c r="X54" s="19" t="s">
        <v>126</v>
      </c>
      <c r="Y54" s="19">
        <f>+ROUND(Y53*((PI()^2*203000)/(12*(1-0.3^2)))*(D6/E17)^2,3)</f>
        <v>18851.893</v>
      </c>
      <c r="Z54" s="19" t="s">
        <v>99</v>
      </c>
      <c r="AH54" s="19" t="s">
        <v>212</v>
      </c>
      <c r="AI54" s="19">
        <f>+ROUND(AI47*AI39^2*AI34*SIN(RADIANS(AI35))*(1-AI48*SQRT(AI52))*(1+AI49*SQRT(AJ43))*(1-AI50*SQRT(AJ42)),3)</f>
        <v>11277.168</v>
      </c>
      <c r="AJ54" s="19" t="s">
        <v>93</v>
      </c>
      <c r="AN54" s="19" t="s">
        <v>212</v>
      </c>
      <c r="AO54" s="19">
        <f>+ROUND(AO47*AO39^2*AO34*SIN(RADIANS(AO35))*(1-AO48*SQRT(AO52))*(1+AO49*SQRT(AP43))*(1-AO50*SQRT(AP42)),3)</f>
        <v>11277.168</v>
      </c>
      <c r="AP54" s="19" t="s">
        <v>93</v>
      </c>
    </row>
    <row r="55" spans="3:44" ht="18.75" customHeight="1">
      <c r="D55" s="109" t="s">
        <v>59</v>
      </c>
      <c r="M55" s="19" t="s">
        <v>13</v>
      </c>
      <c r="N55" s="116">
        <f>+N54*N47</f>
        <v>140.80000000000001</v>
      </c>
      <c r="O55" s="19" t="s">
        <v>9</v>
      </c>
      <c r="X55" s="19" t="s">
        <v>134</v>
      </c>
      <c r="Y55" s="19">
        <f>+E17</f>
        <v>-4.5999999999999996</v>
      </c>
      <c r="Z55" s="19" t="s">
        <v>9</v>
      </c>
      <c r="AH55" s="31" t="s">
        <v>215</v>
      </c>
      <c r="AI55" s="116">
        <f>+ROUND(AI51*AI54,3)</f>
        <v>9585.5930000000008</v>
      </c>
      <c r="AJ55" s="19" t="s">
        <v>93</v>
      </c>
      <c r="AN55" s="113" t="s">
        <v>221</v>
      </c>
      <c r="AO55" s="116">
        <f>+ROUND(AO54/AO51,3)</f>
        <v>6444.0959999999995</v>
      </c>
      <c r="AP55" s="19" t="s">
        <v>93</v>
      </c>
    </row>
    <row r="56" spans="3:44" ht="18.75" customHeight="1">
      <c r="D56" s="19" t="s">
        <v>60</v>
      </c>
      <c r="E56" s="126">
        <f>+ROUND(F57*((F58+F59+D8*(G61+G62+G63+G64+G65+G66+G67))/(F69+F70-F71)),3)</f>
        <v>429556469.39499998</v>
      </c>
      <c r="F56" s="19" t="s">
        <v>61</v>
      </c>
      <c r="X56" s="19" t="s">
        <v>135</v>
      </c>
      <c r="Y56" s="19">
        <f>+Y55*Y38</f>
        <v>2.1252</v>
      </c>
      <c r="Z56" s="19" t="s">
        <v>9</v>
      </c>
      <c r="AH56" s="31" t="s">
        <v>213</v>
      </c>
      <c r="AI56" s="112" t="str">
        <f>+IF(AI55&lt;X5,"Redesign","Pass")</f>
        <v>Pass</v>
      </c>
      <c r="AN56" s="113" t="s">
        <v>222</v>
      </c>
      <c r="AO56" s="112" t="str">
        <f>+IF(AO55&lt;X5,"Redesign","Pass")</f>
        <v>Pass</v>
      </c>
    </row>
    <row r="57" spans="3:44" ht="18.75" customHeight="1">
      <c r="E57" s="19" t="s">
        <v>62</v>
      </c>
      <c r="F57" s="19">
        <f>+E14^2*E16^2*D6/12</f>
        <v>9513587.9769524988</v>
      </c>
      <c r="M57" s="19" t="s">
        <v>137</v>
      </c>
      <c r="N57" s="116">
        <f>+N55</f>
        <v>140.80000000000001</v>
      </c>
      <c r="O57" s="19" t="s">
        <v>9</v>
      </c>
    </row>
    <row r="58" spans="3:44" ht="18.75" customHeight="1">
      <c r="E58" s="19" t="s">
        <v>63</v>
      </c>
      <c r="F58" s="19">
        <f>2*E14^3*E16</f>
        <v>307390088.96819997</v>
      </c>
      <c r="M58" s="19" t="s">
        <v>138</v>
      </c>
      <c r="N58" s="19">
        <f>+ROUND(D3/D4,3)</f>
        <v>3</v>
      </c>
      <c r="O58" s="112" t="str">
        <f>+IF(N58&lt;P58,"&lt;","&gt;")</f>
        <v>&lt;</v>
      </c>
      <c r="P58" s="19">
        <v>4</v>
      </c>
      <c r="X58" s="109" t="s">
        <v>136</v>
      </c>
      <c r="Z58" s="124" t="s">
        <v>128</v>
      </c>
      <c r="AA58" s="19">
        <f>+ROUND(SQRT(Y61/Y65),3)</f>
        <v>0.442</v>
      </c>
      <c r="AB58" s="19" t="str">
        <f>+IF(AA58&lt;0.673,"  แผ่นเอวจะไม่วิบัติโดยการโก่งเดาะเฉพาะที่","  แผ่นเอวเกิดการวิบัติโดยการโก่งเดาะเฉพาะที่")</f>
        <v xml:space="preserve">  แผ่นเอวจะไม่วิบัติโดยการโก่งเดาะเฉพาะที่</v>
      </c>
      <c r="AG58" s="19" t="s">
        <v>209</v>
      </c>
    </row>
    <row r="59" spans="3:44" ht="18.75" customHeight="1">
      <c r="E59" s="19" t="s">
        <v>64</v>
      </c>
      <c r="F59" s="19">
        <f>3*E14^2*E16^2</f>
        <v>148908333.55230001</v>
      </c>
      <c r="M59" s="19" t="s">
        <v>139</v>
      </c>
      <c r="N59" s="19">
        <f>+ROUND(N57/(3+N51),3)</f>
        <v>35.200000000000003</v>
      </c>
      <c r="O59" s="19" t="s">
        <v>9</v>
      </c>
      <c r="X59" s="19" t="s">
        <v>115</v>
      </c>
      <c r="Y59" s="19">
        <f>+E13</f>
        <v>140.80000000000001</v>
      </c>
      <c r="Z59" s="19" t="s">
        <v>9</v>
      </c>
      <c r="AG59" s="112" t="s">
        <v>8</v>
      </c>
      <c r="AH59" s="230" t="s">
        <v>194</v>
      </c>
      <c r="AI59" s="230"/>
      <c r="AJ59" s="231" t="s">
        <v>195</v>
      </c>
      <c r="AK59" s="231"/>
      <c r="AL59" s="112" t="s">
        <v>196</v>
      </c>
      <c r="AM59" s="112" t="s">
        <v>197</v>
      </c>
      <c r="AN59" s="112" t="s">
        <v>198</v>
      </c>
      <c r="AO59" s="112" t="s">
        <v>199</v>
      </c>
      <c r="AP59" s="112" t="s">
        <v>207</v>
      </c>
      <c r="AQ59" s="112" t="s">
        <v>208</v>
      </c>
      <c r="AR59" s="112" t="s">
        <v>200</v>
      </c>
    </row>
    <row r="60" spans="3:44" ht="18.75" customHeight="1">
      <c r="M60" s="124" t="s">
        <v>140</v>
      </c>
      <c r="N60" s="19" t="s">
        <v>141</v>
      </c>
      <c r="O60" s="19">
        <f>+N57/2</f>
        <v>70.400000000000006</v>
      </c>
      <c r="P60" s="19" t="s">
        <v>9</v>
      </c>
      <c r="X60" s="19" t="s">
        <v>109</v>
      </c>
      <c r="Y60" s="19">
        <f>+ROUND(Y59/D6,3)</f>
        <v>61.216999999999999</v>
      </c>
      <c r="AG60" s="226">
        <v>1</v>
      </c>
      <c r="AH60" s="228" t="s">
        <v>201</v>
      </c>
      <c r="AI60" s="228" t="s">
        <v>202</v>
      </c>
      <c r="AJ60" s="228" t="s">
        <v>203</v>
      </c>
      <c r="AK60" s="229" t="s">
        <v>204</v>
      </c>
      <c r="AL60" s="227">
        <v>4</v>
      </c>
      <c r="AM60" s="227">
        <v>0.14000000000000001</v>
      </c>
      <c r="AN60" s="227">
        <v>0.35</v>
      </c>
      <c r="AO60" s="227">
        <v>0.02</v>
      </c>
      <c r="AP60" s="227">
        <v>1.75</v>
      </c>
      <c r="AQ60" s="227">
        <v>0.85</v>
      </c>
      <c r="AR60" s="227">
        <v>9</v>
      </c>
    </row>
    <row r="61" spans="3:44" ht="18.75" customHeight="1">
      <c r="F61" s="19" t="s">
        <v>65</v>
      </c>
      <c r="G61" s="19">
        <f>48*E18^4</f>
        <v>83.95229999999998</v>
      </c>
      <c r="M61" s="19" t="s">
        <v>142</v>
      </c>
      <c r="N61" s="19">
        <f>+N59+O60</f>
        <v>105.60000000000001</v>
      </c>
      <c r="O61" s="112" t="str">
        <f>+IF(N61&lt;P61,"&lt;","&gt;")</f>
        <v>&gt;</v>
      </c>
      <c r="P61" s="19">
        <f>+IF(M12=D3/2,N47/2,M12-E12-D6/2)</f>
        <v>70.400000000000006</v>
      </c>
      <c r="Q61" s="19" t="str">
        <f>+IF(N61&gt;P61,"  แผ่นเอวมีประสิทธิภาพเต็มหน้าตัด","  แผ่นเอวมีประสิทธิภาพไม่เต็มหน้าตัด")</f>
        <v xml:space="preserve">  แผ่นเอวมีประสิทธิภาพเต็มหน้าตัด</v>
      </c>
      <c r="X61" s="19" t="s">
        <v>131</v>
      </c>
      <c r="Y61" s="19">
        <f>ROUND(X23*(X24-D6/2-E12)/(X24),3)</f>
        <v>229.97300000000001</v>
      </c>
      <c r="Z61" s="19" t="s">
        <v>99</v>
      </c>
      <c r="AG61" s="226"/>
      <c r="AH61" s="228"/>
      <c r="AI61" s="228"/>
      <c r="AJ61" s="228"/>
      <c r="AK61" s="229"/>
      <c r="AL61" s="227"/>
      <c r="AM61" s="227"/>
      <c r="AN61" s="227"/>
      <c r="AO61" s="227"/>
      <c r="AP61" s="227"/>
      <c r="AQ61" s="227"/>
      <c r="AR61" s="227"/>
    </row>
    <row r="62" spans="3:44" ht="18.75" customHeight="1">
      <c r="F62" s="19" t="s">
        <v>66</v>
      </c>
      <c r="G62" s="19">
        <f>112*E16*E18^3</f>
        <v>-8125.1225999999988</v>
      </c>
      <c r="O62" s="112"/>
      <c r="X62" s="19" t="s">
        <v>132</v>
      </c>
      <c r="Y62" s="19">
        <f>-ROUND(X23*(D3-X24-D6/2-E12)/(X24),3)</f>
        <v>-229.97300000000001</v>
      </c>
      <c r="Z62" s="19" t="s">
        <v>99</v>
      </c>
      <c r="AG62" s="226">
        <v>0</v>
      </c>
      <c r="AH62" s="228" t="s">
        <v>205</v>
      </c>
      <c r="AI62" s="228" t="s">
        <v>206</v>
      </c>
      <c r="AJ62" s="228" t="s">
        <v>203</v>
      </c>
      <c r="AK62" s="229" t="s">
        <v>204</v>
      </c>
      <c r="AL62" s="227">
        <v>4</v>
      </c>
      <c r="AM62" s="227">
        <v>0.4</v>
      </c>
      <c r="AN62" s="227">
        <v>0.6</v>
      </c>
      <c r="AO62" s="227">
        <v>0.03</v>
      </c>
      <c r="AP62" s="227">
        <v>1.85</v>
      </c>
      <c r="AQ62" s="227">
        <v>0.85</v>
      </c>
      <c r="AR62" s="227">
        <v>2</v>
      </c>
    </row>
    <row r="63" spans="3:44" ht="18.75" customHeight="1">
      <c r="F63" s="19" t="s">
        <v>67</v>
      </c>
      <c r="G63" s="19">
        <f>8*E14*E18^3</f>
        <v>-1797.0658999999994</v>
      </c>
      <c r="M63" s="109" t="s">
        <v>163</v>
      </c>
      <c r="O63" s="112"/>
      <c r="X63" s="124" t="s">
        <v>133</v>
      </c>
      <c r="Y63" s="19">
        <f>+ROUND(ABS(Y62/Y61),3)</f>
        <v>1</v>
      </c>
      <c r="AG63" s="226"/>
      <c r="AH63" s="228"/>
      <c r="AI63" s="228"/>
      <c r="AJ63" s="228"/>
      <c r="AK63" s="229"/>
      <c r="AL63" s="227"/>
      <c r="AM63" s="227"/>
      <c r="AN63" s="227"/>
      <c r="AO63" s="227"/>
      <c r="AP63" s="227"/>
      <c r="AQ63" s="227"/>
      <c r="AR63" s="227"/>
    </row>
    <row r="64" spans="3:44" ht="18.75" customHeight="1">
      <c r="F64" s="19" t="s">
        <v>68</v>
      </c>
      <c r="G64" s="19">
        <f>48*E14*E16*E18^2</f>
        <v>447235.00919999991</v>
      </c>
      <c r="M64" s="19" t="s">
        <v>165</v>
      </c>
      <c r="O64" s="19">
        <f>+IF(N61&gt;N47/2,0,M12-E12-D6/2)</f>
        <v>0</v>
      </c>
      <c r="P64" s="19" t="s">
        <v>9</v>
      </c>
      <c r="X64" s="19" t="s">
        <v>125</v>
      </c>
      <c r="Y64" s="116">
        <f>ROUND(4+2*(1+Y63)^3+2*(1+Y63),3)</f>
        <v>24</v>
      </c>
    </row>
    <row r="65" spans="4:31" ht="18.75" customHeight="1">
      <c r="F65" s="19" t="s">
        <v>69</v>
      </c>
      <c r="G65" s="19">
        <f>12*E14^2*E18^2</f>
        <v>346208.6522999999</v>
      </c>
      <c r="M65" s="19" t="s">
        <v>164</v>
      </c>
      <c r="O65" s="19">
        <f>IF(O64=0,0,-(O64-N61))</f>
        <v>0</v>
      </c>
      <c r="P65" s="19" t="s">
        <v>9</v>
      </c>
      <c r="X65" s="19" t="s">
        <v>126</v>
      </c>
      <c r="Y65" s="19">
        <f>+ROUND(Y64*((PI()^2*203000)/(12*(1-0.3^2)))*(D6/E13)^2,3)</f>
        <v>1174.992</v>
      </c>
      <c r="Z65" s="19" t="s">
        <v>99</v>
      </c>
    </row>
    <row r="66" spans="4:31" ht="18.75" customHeight="1">
      <c r="F66" s="19" t="s">
        <v>70</v>
      </c>
      <c r="G66" s="19">
        <f>12*E14^2*E16*E18</f>
        <v>-14360132.795399997</v>
      </c>
      <c r="M66" s="19" t="s">
        <v>154</v>
      </c>
      <c r="O66" s="19">
        <f>IF(O65=0,0,ROUND(D6/2+E12+N59+ABS(O65)/2,3))</f>
        <v>0</v>
      </c>
      <c r="P66" s="19" t="s">
        <v>9</v>
      </c>
      <c r="X66" s="124" t="s">
        <v>10</v>
      </c>
      <c r="Y66" s="19">
        <f>+IF(AA58&lt;0.673,1,ROUND((1-0.22/AA58)/AA58,3))</f>
        <v>1</v>
      </c>
    </row>
    <row r="67" spans="4:31" ht="18.75" customHeight="1">
      <c r="F67" s="19" t="s">
        <v>71</v>
      </c>
      <c r="G67" s="19">
        <f>6*E14^3*E18</f>
        <v>-22232616.497699995</v>
      </c>
      <c r="X67" s="19" t="s">
        <v>13</v>
      </c>
      <c r="Y67" s="116">
        <f>+Y66*Y59</f>
        <v>140.80000000000001</v>
      </c>
      <c r="Z67" s="19" t="s">
        <v>9</v>
      </c>
    </row>
    <row r="68" spans="4:31" ht="18.75" customHeight="1">
      <c r="N68" s="231" t="s">
        <v>143</v>
      </c>
      <c r="O68" s="231"/>
      <c r="P68" s="125" t="s">
        <v>98</v>
      </c>
      <c r="Q68" s="125" t="s">
        <v>154</v>
      </c>
      <c r="R68" s="125" t="s">
        <v>155</v>
      </c>
      <c r="S68" s="125" t="s">
        <v>156</v>
      </c>
      <c r="T68" s="125" t="s">
        <v>157</v>
      </c>
    </row>
    <row r="69" spans="4:31" ht="18.75" customHeight="1">
      <c r="E69" s="19" t="s">
        <v>50</v>
      </c>
      <c r="F69" s="19">
        <f>6*E14^2*E16</f>
        <v>6243535.9979999997</v>
      </c>
      <c r="N69" s="231" t="s">
        <v>144</v>
      </c>
      <c r="O69" s="231"/>
      <c r="P69" s="116" t="e">
        <f>+N34</f>
        <v>#NUM!</v>
      </c>
      <c r="Q69" s="116">
        <f>+D6/2</f>
        <v>1.1499999999999999</v>
      </c>
      <c r="R69" s="116" t="e">
        <f>+P69*Q69</f>
        <v>#NUM!</v>
      </c>
      <c r="S69" s="116" t="e">
        <f t="shared" ref="S69:S78" si="0">+ROUND(P69*Q69^2,3)</f>
        <v>#NUM!</v>
      </c>
      <c r="T69" s="116"/>
      <c r="X69" s="19" t="s">
        <v>137</v>
      </c>
      <c r="Y69" s="116">
        <f>+Y67</f>
        <v>140.80000000000001</v>
      </c>
      <c r="Z69" s="19" t="s">
        <v>9</v>
      </c>
    </row>
    <row r="70" spans="4:31" ht="18.75" customHeight="1">
      <c r="E70" s="19" t="s">
        <v>72</v>
      </c>
      <c r="F70" s="19">
        <f>+(E14+D8*2*E18)^3</f>
        <v>3073924.6639999985</v>
      </c>
      <c r="N70" s="231" t="s">
        <v>145</v>
      </c>
      <c r="O70" s="231"/>
      <c r="P70" s="116">
        <f>+E15</f>
        <v>40.799999999999997</v>
      </c>
      <c r="Q70" s="116">
        <f>+D3-D6/2</f>
        <v>148.85</v>
      </c>
      <c r="R70" s="116">
        <f>+ROUND(P70*Q70,3)</f>
        <v>6073.08</v>
      </c>
      <c r="S70" s="126">
        <f t="shared" si="0"/>
        <v>903977.95799999998</v>
      </c>
      <c r="T70" s="116"/>
      <c r="X70" s="19" t="s">
        <v>138</v>
      </c>
      <c r="Y70" s="19">
        <f>+ROUND(D3/D4,3)</f>
        <v>3</v>
      </c>
      <c r="Z70" s="112" t="str">
        <f>+IF(Y70&lt;AA70,"&lt;","&gt;")</f>
        <v>&lt;</v>
      </c>
      <c r="AA70" s="19">
        <v>4</v>
      </c>
    </row>
    <row r="71" spans="4:31" ht="18.75" customHeight="1">
      <c r="E71" s="19" t="s">
        <v>73</v>
      </c>
      <c r="F71" s="19">
        <f>+D8*24*E14*E18^2</f>
        <v>4687.9979999999987</v>
      </c>
      <c r="N71" s="231" t="s">
        <v>146</v>
      </c>
      <c r="O71" s="231"/>
      <c r="P71" s="116">
        <f>+E13</f>
        <v>140.80000000000001</v>
      </c>
      <c r="Q71" s="116">
        <f>+D3/2</f>
        <v>75</v>
      </c>
      <c r="R71" s="116">
        <f t="shared" ref="R71:R78" si="1">+ROUND(P71*Q71,3)</f>
        <v>10560</v>
      </c>
      <c r="S71" s="126">
        <f t="shared" si="0"/>
        <v>792000</v>
      </c>
      <c r="T71" s="116">
        <f>+ROUND(P71^3/12,3)</f>
        <v>232609.109</v>
      </c>
      <c r="X71" s="19" t="s">
        <v>139</v>
      </c>
      <c r="Y71" s="19">
        <f>+ROUND(Y69/(3+Y63),3)</f>
        <v>35.200000000000003</v>
      </c>
      <c r="Z71" s="19" t="s">
        <v>9</v>
      </c>
    </row>
    <row r="72" spans="4:31" ht="18.75" customHeight="1">
      <c r="D72" s="129" t="s">
        <v>74</v>
      </c>
      <c r="N72" s="231" t="s">
        <v>166</v>
      </c>
      <c r="O72" s="231"/>
      <c r="P72" s="116">
        <f>+O65</f>
        <v>0</v>
      </c>
      <c r="Q72" s="116">
        <f>+O66</f>
        <v>0</v>
      </c>
      <c r="R72" s="116">
        <f>+P72*Q72</f>
        <v>0</v>
      </c>
      <c r="S72" s="116">
        <f t="shared" si="0"/>
        <v>0</v>
      </c>
      <c r="T72" s="116">
        <f>+ROUND(P72^3/12,3)</f>
        <v>0</v>
      </c>
      <c r="X72" s="124" t="s">
        <v>140</v>
      </c>
      <c r="Y72" s="19" t="s">
        <v>141</v>
      </c>
      <c r="Z72" s="19">
        <f>+Y69/2</f>
        <v>70.400000000000006</v>
      </c>
      <c r="AA72" s="19" t="s">
        <v>9</v>
      </c>
    </row>
    <row r="73" spans="4:31" ht="18.75" customHeight="1">
      <c r="E73" s="19" t="s">
        <v>78</v>
      </c>
      <c r="F73" s="19">
        <f>-(G74+G75)</f>
        <v>-5540368.8054799419</v>
      </c>
      <c r="G73" s="19" t="s">
        <v>75</v>
      </c>
      <c r="N73" s="231" t="s">
        <v>147</v>
      </c>
      <c r="O73" s="231"/>
      <c r="P73" s="116">
        <f>ROUND(1.57*E12,2)</f>
        <v>5.42</v>
      </c>
      <c r="Q73" s="116">
        <f>+ROUND(D6+D7-0.637*E12,3)</f>
        <v>2.4020000000000001</v>
      </c>
      <c r="R73" s="116">
        <f t="shared" si="1"/>
        <v>13.019</v>
      </c>
      <c r="S73" s="116">
        <f t="shared" si="0"/>
        <v>31.271000000000001</v>
      </c>
      <c r="T73" s="116">
        <f>ROUND(0.149*E12^3,3)</f>
        <v>6.1180000000000003</v>
      </c>
      <c r="X73" s="19" t="s">
        <v>142</v>
      </c>
      <c r="Y73" s="19">
        <f>+Y71+Z72</f>
        <v>105.60000000000001</v>
      </c>
      <c r="Z73" s="112" t="str">
        <f>+IF(Y73&lt;AA73,"&lt;","&gt;")</f>
        <v>&gt;</v>
      </c>
      <c r="AA73" s="19">
        <f>+IF(X24=D3/2,Y59/2,X24-E12-D6/2)</f>
        <v>70.400000000000006</v>
      </c>
      <c r="AB73" s="19" t="str">
        <f>+IF(Y73&gt;AA73,"  แผ่นเอวจะมีประสิทธิภาพเต็มหน้าตัด","  แผ่นเอวมีประสิทธิภาพไม่เต็มหน้าตัด")</f>
        <v xml:space="preserve">  แผ่นเอวจะมีประสิทธิภาพเต็มหน้าตัด</v>
      </c>
    </row>
    <row r="74" spans="4:31" ht="18.75" customHeight="1">
      <c r="F74" s="19" t="s">
        <v>76</v>
      </c>
      <c r="G74" s="19">
        <f>+D6*I28*E14^3/12</f>
        <v>5322858.9331576731</v>
      </c>
      <c r="N74" s="231" t="s">
        <v>148</v>
      </c>
      <c r="O74" s="231"/>
      <c r="P74" s="116">
        <f>ROUND(1.57*E12,2)</f>
        <v>5.42</v>
      </c>
      <c r="Q74" s="116">
        <f>+D3-Q73</f>
        <v>147.59800000000001</v>
      </c>
      <c r="R74" s="116">
        <f t="shared" si="1"/>
        <v>799.98099999999999</v>
      </c>
      <c r="S74" s="116">
        <f t="shared" si="0"/>
        <v>118075.61900000001</v>
      </c>
      <c r="T74" s="116">
        <f>ROUND(0.149*E12^3,3)</f>
        <v>6.1180000000000003</v>
      </c>
      <c r="Z74" s="112"/>
    </row>
    <row r="75" spans="4:31" ht="18.75" customHeight="1">
      <c r="F75" s="19" t="s">
        <v>77</v>
      </c>
      <c r="G75" s="19">
        <f>+D6*I28^3*E14</f>
        <v>217509.87232226881</v>
      </c>
      <c r="N75" s="231" t="s">
        <v>149</v>
      </c>
      <c r="O75" s="231"/>
      <c r="P75" s="116">
        <f>ROUND(1.57*E12,2)</f>
        <v>5.42</v>
      </c>
      <c r="Q75" s="116">
        <f>+ROUND(D6+D7-0.637*E12,3)</f>
        <v>2.4020000000000001</v>
      </c>
      <c r="R75" s="116">
        <f t="shared" si="1"/>
        <v>13.019</v>
      </c>
      <c r="S75" s="116">
        <f t="shared" si="0"/>
        <v>31.271000000000001</v>
      </c>
      <c r="T75" s="116">
        <f>ROUND(0.149*E12^3,3)</f>
        <v>6.1180000000000003</v>
      </c>
      <c r="X75" s="109" t="s">
        <v>163</v>
      </c>
      <c r="Z75" s="112"/>
    </row>
    <row r="76" spans="4:31" ht="18.75" customHeight="1">
      <c r="E76" s="130" t="s">
        <v>79</v>
      </c>
      <c r="F76" s="19">
        <f>+G77+G78</f>
        <v>397621209376.06982</v>
      </c>
      <c r="G76" s="19" t="s">
        <v>75</v>
      </c>
      <c r="N76" s="231" t="s">
        <v>150</v>
      </c>
      <c r="O76" s="231"/>
      <c r="P76" s="116">
        <f>ROUND(1.57*E12,2)</f>
        <v>5.42</v>
      </c>
      <c r="Q76" s="116">
        <f>+D3-Q73</f>
        <v>147.59800000000001</v>
      </c>
      <c r="R76" s="116">
        <f t="shared" si="1"/>
        <v>799.98099999999999</v>
      </c>
      <c r="S76" s="116">
        <f t="shared" si="0"/>
        <v>118075.61900000001</v>
      </c>
      <c r="T76" s="116">
        <f>ROUND(0.149*E12^3,3)</f>
        <v>6.1180000000000003</v>
      </c>
      <c r="X76" s="19" t="s">
        <v>165</v>
      </c>
      <c r="Z76" s="19">
        <f>+IF(Y73&gt;Y59/2,0,X24-E12-D6/2)</f>
        <v>0</v>
      </c>
      <c r="AA76" s="19" t="s">
        <v>9</v>
      </c>
    </row>
    <row r="77" spans="4:31" ht="18.75" customHeight="1">
      <c r="F77" s="19">
        <v>1</v>
      </c>
      <c r="G77" s="19">
        <f>+(D6/2)*(((E16-I28)^4)-I28^4)</f>
        <v>2676281.992196063</v>
      </c>
      <c r="N77" s="231" t="s">
        <v>151</v>
      </c>
      <c r="O77" s="231"/>
      <c r="P77" s="116">
        <f>+N44</f>
        <v>2.1252</v>
      </c>
      <c r="Q77" s="116">
        <f>+D6+D7+P77/2</f>
        <v>5.6625999999999994</v>
      </c>
      <c r="R77" s="116">
        <f t="shared" si="1"/>
        <v>12.034000000000001</v>
      </c>
      <c r="S77" s="116">
        <f t="shared" si="0"/>
        <v>68.144999999999996</v>
      </c>
      <c r="T77" s="116">
        <f>+ROUND(P77^3/12,3)</f>
        <v>0.8</v>
      </c>
      <c r="X77" s="19" t="s">
        <v>164</v>
      </c>
      <c r="Z77" s="19">
        <f>IF(Z76=0,0,-(Z76-Y73))</f>
        <v>0</v>
      </c>
      <c r="AA77" s="19" t="s">
        <v>9</v>
      </c>
    </row>
    <row r="78" spans="4:31" ht="18.75" customHeight="1">
      <c r="F78" s="19">
        <v>2</v>
      </c>
      <c r="G78" s="19">
        <f>+((D6*E14^4)/4)*((E16-I28)^2-I28^2)</f>
        <v>397618533094.07764</v>
      </c>
      <c r="N78" s="231" t="s">
        <v>152</v>
      </c>
      <c r="O78" s="231"/>
      <c r="P78" s="116">
        <f>+E17</f>
        <v>-4.5999999999999996</v>
      </c>
      <c r="Q78" s="116">
        <f>+(D3-D5)+E17/2</f>
        <v>147.69999999999999</v>
      </c>
      <c r="R78" s="116">
        <f t="shared" si="1"/>
        <v>-679.42</v>
      </c>
      <c r="S78" s="116">
        <f t="shared" si="0"/>
        <v>-100350.334</v>
      </c>
      <c r="T78" s="116">
        <f>+ROUND(P78^3/12,3)</f>
        <v>-8.1110000000000007</v>
      </c>
      <c r="X78" s="19" t="s">
        <v>154</v>
      </c>
      <c r="Z78" s="19">
        <f>IF(Z77=0,0,ROUND(D6/2+E12+Y71+ABS(Z77)/2,3))</f>
        <v>0</v>
      </c>
      <c r="AA78" s="19" t="s">
        <v>9</v>
      </c>
    </row>
    <row r="79" spans="4:31" ht="18.75" customHeight="1">
      <c r="E79" s="19" t="s">
        <v>80</v>
      </c>
      <c r="F79" s="19">
        <f>+D8*(G80+G81*G82)</f>
        <v>-1460920.7221862341</v>
      </c>
      <c r="G79" s="19" t="s">
        <v>75</v>
      </c>
      <c r="N79" s="231" t="s">
        <v>153</v>
      </c>
      <c r="O79" s="231"/>
      <c r="P79" s="19" t="e">
        <f>+SUM(P69:P78)</f>
        <v>#NUM!</v>
      </c>
      <c r="R79" s="19" t="e">
        <f>+SUM(R69:R78)</f>
        <v>#NUM!</v>
      </c>
      <c r="S79" s="19" t="e">
        <f>+SUM(S69:S78)</f>
        <v>#NUM!</v>
      </c>
      <c r="T79" s="19">
        <f>+SUM(T69:T78)</f>
        <v>232626.26999999993</v>
      </c>
    </row>
    <row r="80" spans="4:31" ht="18.75" customHeight="1">
      <c r="F80" s="19" t="s">
        <v>81</v>
      </c>
      <c r="G80" s="19">
        <f>2*E18*D6*(E16-I28)^3</f>
        <v>-315756.77348105289</v>
      </c>
      <c r="Y80" s="231" t="s">
        <v>143</v>
      </c>
      <c r="Z80" s="231"/>
      <c r="AA80" s="125" t="s">
        <v>98</v>
      </c>
      <c r="AB80" s="125" t="s">
        <v>154</v>
      </c>
      <c r="AC80" s="125" t="s">
        <v>155</v>
      </c>
      <c r="AD80" s="125" t="s">
        <v>156</v>
      </c>
      <c r="AE80" s="125" t="s">
        <v>157</v>
      </c>
    </row>
    <row r="81" spans="3:31" ht="18.75" customHeight="1">
      <c r="F81" s="19" t="s">
        <v>82</v>
      </c>
      <c r="G81" s="19">
        <f>+(2/3)*D6*(E16-I28)</f>
        <v>59.924199999999999</v>
      </c>
      <c r="M81" s="109" t="s">
        <v>158</v>
      </c>
      <c r="N81" s="19" t="e">
        <f>+ROUND(R79/P79,3)</f>
        <v>#NUM!</v>
      </c>
      <c r="O81" s="19" t="s">
        <v>159</v>
      </c>
      <c r="Y81" s="231" t="s">
        <v>144</v>
      </c>
      <c r="Z81" s="231"/>
      <c r="AA81" s="116" t="e">
        <f>+Y46</f>
        <v>#NUM!</v>
      </c>
      <c r="AB81" s="116">
        <f>+D6/2</f>
        <v>1.1499999999999999</v>
      </c>
      <c r="AC81" s="116" t="e">
        <f>+AA81*AB81</f>
        <v>#NUM!</v>
      </c>
      <c r="AD81" s="116" t="e">
        <f t="shared" ref="AD81:AD90" si="2">+ROUND(AA81*AB81^2,3)</f>
        <v>#NUM!</v>
      </c>
      <c r="AE81" s="116"/>
    </row>
    <row r="82" spans="3:31" ht="18.75" customHeight="1">
      <c r="F82" s="19">
        <v>3</v>
      </c>
      <c r="G82" s="19">
        <f>+(E14/2)^3-(E14/2-E18)^3</f>
        <v>-19110.208375000104</v>
      </c>
      <c r="M82" s="109" t="s">
        <v>160</v>
      </c>
      <c r="N82" s="19" t="e">
        <f>+ROUND((T79+S79-N81^2*P79)*D6,3)</f>
        <v>#NUM!</v>
      </c>
      <c r="O82" s="19" t="s">
        <v>23</v>
      </c>
      <c r="Y82" s="231" t="s">
        <v>145</v>
      </c>
      <c r="Z82" s="231"/>
      <c r="AA82" s="116">
        <f>+E15</f>
        <v>40.799999999999997</v>
      </c>
      <c r="AB82" s="116">
        <f>+D3-D6/2</f>
        <v>148.85</v>
      </c>
      <c r="AC82" s="116">
        <f>+ROUND(AA82*AB82,3)</f>
        <v>6073.08</v>
      </c>
      <c r="AD82" s="126">
        <f t="shared" si="2"/>
        <v>903977.95799999998</v>
      </c>
      <c r="AE82" s="116"/>
    </row>
    <row r="83" spans="3:31" ht="18.75" customHeight="1">
      <c r="E83" s="19" t="s">
        <v>83</v>
      </c>
      <c r="F83" s="19">
        <f>+(1/(2*H34))*(F73+F76+F79)-E50</f>
        <v>2020651.8225011085</v>
      </c>
      <c r="G83" s="19" t="s">
        <v>9</v>
      </c>
      <c r="M83" s="109" t="s">
        <v>161</v>
      </c>
      <c r="N83" s="116" t="e">
        <f>+ROUND(N82/N81,3)</f>
        <v>#NUM!</v>
      </c>
      <c r="O83" s="19" t="s">
        <v>88</v>
      </c>
      <c r="Y83" s="231" t="s">
        <v>146</v>
      </c>
      <c r="Z83" s="231"/>
      <c r="AA83" s="116">
        <f>+E13</f>
        <v>140.80000000000001</v>
      </c>
      <c r="AB83" s="116">
        <f>+D3/2</f>
        <v>75</v>
      </c>
      <c r="AC83" s="116">
        <f t="shared" ref="AC83" si="3">+ROUND(AA83*AB83,3)</f>
        <v>10560</v>
      </c>
      <c r="AD83" s="126">
        <f t="shared" si="2"/>
        <v>792000</v>
      </c>
      <c r="AE83" s="116">
        <f>+ROUND(AA83^3/12,3)</f>
        <v>232609.109</v>
      </c>
    </row>
    <row r="84" spans="3:31" ht="18.75" customHeight="1">
      <c r="Y84" s="231" t="s">
        <v>166</v>
      </c>
      <c r="Z84" s="231"/>
      <c r="AA84" s="116">
        <f>+Z77</f>
        <v>0</v>
      </c>
      <c r="AB84" s="116">
        <f>+Z78</f>
        <v>0</v>
      </c>
      <c r="AC84" s="116">
        <f>+AA84*AB84</f>
        <v>0</v>
      </c>
      <c r="AD84" s="116">
        <f t="shared" si="2"/>
        <v>0</v>
      </c>
      <c r="AE84" s="116">
        <f>+ROUND(AA84^3/12,3)</f>
        <v>0</v>
      </c>
    </row>
    <row r="85" spans="3:31" ht="18.75" customHeight="1">
      <c r="Y85" s="231" t="s">
        <v>147</v>
      </c>
      <c r="Z85" s="231"/>
      <c r="AA85" s="116">
        <f>ROUND(1.57*E12,2)</f>
        <v>5.42</v>
      </c>
      <c r="AB85" s="116">
        <f>+ROUND(D6+D7-0.637*E12,3)</f>
        <v>2.4020000000000001</v>
      </c>
      <c r="AC85" s="116">
        <f t="shared" ref="AC85:AC90" si="4">+ROUND(AA85*AB85,3)</f>
        <v>13.019</v>
      </c>
      <c r="AD85" s="116">
        <f t="shared" si="2"/>
        <v>31.271000000000001</v>
      </c>
      <c r="AE85" s="116">
        <f>ROUND(0.149*E12^3,3)</f>
        <v>6.1180000000000003</v>
      </c>
    </row>
    <row r="86" spans="3:31" ht="18.75" customHeight="1">
      <c r="Y86" s="231" t="s">
        <v>148</v>
      </c>
      <c r="Z86" s="231"/>
      <c r="AA86" s="116">
        <f>ROUND(1.57*E12,2)</f>
        <v>5.42</v>
      </c>
      <c r="AB86" s="116">
        <f>+D3-AB85</f>
        <v>147.59800000000001</v>
      </c>
      <c r="AC86" s="116">
        <f t="shared" si="4"/>
        <v>799.98099999999999</v>
      </c>
      <c r="AD86" s="116">
        <f t="shared" si="2"/>
        <v>118075.61900000001</v>
      </c>
      <c r="AE86" s="116">
        <f>ROUND(0.149*E12^3,3)</f>
        <v>6.1180000000000003</v>
      </c>
    </row>
    <row r="87" spans="3:31" ht="18.75" customHeight="1">
      <c r="C87" s="231" t="s">
        <v>143</v>
      </c>
      <c r="D87" s="231"/>
      <c r="E87" s="112" t="s">
        <v>169</v>
      </c>
      <c r="F87" s="112" t="s">
        <v>170</v>
      </c>
      <c r="G87" s="19" t="s">
        <v>171</v>
      </c>
      <c r="Y87" s="231" t="s">
        <v>149</v>
      </c>
      <c r="Z87" s="231"/>
      <c r="AA87" s="116">
        <f>ROUND(1.57*E12,2)</f>
        <v>5.42</v>
      </c>
      <c r="AB87" s="116">
        <f>+ROUND(D6+D7-0.637*E12,3)</f>
        <v>2.4020000000000001</v>
      </c>
      <c r="AC87" s="116">
        <f t="shared" si="4"/>
        <v>13.019</v>
      </c>
      <c r="AD87" s="116">
        <f t="shared" si="2"/>
        <v>31.271000000000001</v>
      </c>
      <c r="AE87" s="116">
        <f>ROUND(0.149*E12^3,3)</f>
        <v>6.1180000000000003</v>
      </c>
    </row>
    <row r="88" spans="3:31" ht="18.75" customHeight="1">
      <c r="C88" s="231" t="s">
        <v>144</v>
      </c>
      <c r="D88" s="231"/>
      <c r="E88" s="19">
        <f>+E15*D6</f>
        <v>93.839999999999989</v>
      </c>
      <c r="F88" s="19">
        <f>+D6+D7+E15/2</f>
        <v>25</v>
      </c>
      <c r="G88" s="19">
        <f>+E88*F88</f>
        <v>2345.9999999999995</v>
      </c>
      <c r="Y88" s="231" t="s">
        <v>150</v>
      </c>
      <c r="Z88" s="231"/>
      <c r="AA88" s="116">
        <f>ROUND(1.57*E12,2)</f>
        <v>5.42</v>
      </c>
      <c r="AB88" s="116">
        <f>+D3-AB87</f>
        <v>147.59800000000001</v>
      </c>
      <c r="AC88" s="116">
        <f t="shared" si="4"/>
        <v>799.98099999999999</v>
      </c>
      <c r="AD88" s="116">
        <f t="shared" si="2"/>
        <v>118075.61900000001</v>
      </c>
      <c r="AE88" s="116">
        <f>ROUND(0.149*E12^3,3)</f>
        <v>6.1180000000000003</v>
      </c>
    </row>
    <row r="89" spans="3:31" ht="18.75" customHeight="1">
      <c r="C89" s="231" t="s">
        <v>145</v>
      </c>
      <c r="D89" s="231"/>
      <c r="E89" s="19">
        <f>+E15*D6</f>
        <v>93.839999999999989</v>
      </c>
      <c r="F89" s="19">
        <f>+D6+D7+E15/2</f>
        <v>25</v>
      </c>
      <c r="G89" s="19">
        <f t="shared" ref="G89:G96" si="5">+E89*F89</f>
        <v>2345.9999999999995</v>
      </c>
      <c r="Y89" s="231" t="s">
        <v>151</v>
      </c>
      <c r="Z89" s="231"/>
      <c r="AA89" s="116">
        <f>+Y56</f>
        <v>2.1252</v>
      </c>
      <c r="AB89" s="116">
        <f>+D6+D7+AA89/2</f>
        <v>5.6625999999999994</v>
      </c>
      <c r="AC89" s="116">
        <f t="shared" si="4"/>
        <v>12.034000000000001</v>
      </c>
      <c r="AD89" s="116">
        <f t="shared" si="2"/>
        <v>68.144999999999996</v>
      </c>
      <c r="AE89" s="116">
        <f>+ROUND(AA89^3/12,3)</f>
        <v>0.8</v>
      </c>
    </row>
    <row r="90" spans="3:31" ht="18.75" customHeight="1">
      <c r="C90" s="231" t="s">
        <v>146</v>
      </c>
      <c r="D90" s="231"/>
      <c r="E90" s="19">
        <f>+E13*D6</f>
        <v>323.83999999999997</v>
      </c>
      <c r="F90" s="19">
        <f>+D6/2</f>
        <v>1.1499999999999999</v>
      </c>
      <c r="G90" s="19">
        <f t="shared" si="5"/>
        <v>372.41599999999994</v>
      </c>
      <c r="Y90" s="231" t="s">
        <v>152</v>
      </c>
      <c r="Z90" s="231"/>
      <c r="AA90" s="116">
        <f>+E17</f>
        <v>-4.5999999999999996</v>
      </c>
      <c r="AB90" s="116">
        <f>+(D3-D5)+E17/2</f>
        <v>147.69999999999999</v>
      </c>
      <c r="AC90" s="116">
        <f t="shared" si="4"/>
        <v>-679.42</v>
      </c>
      <c r="AD90" s="116">
        <f t="shared" si="2"/>
        <v>-100350.334</v>
      </c>
      <c r="AE90" s="116">
        <f>+ROUND(AA90^3/12,3)</f>
        <v>-8.1110000000000007</v>
      </c>
    </row>
    <row r="91" spans="3:31" ht="18.75" customHeight="1">
      <c r="C91" s="231" t="s">
        <v>147</v>
      </c>
      <c r="D91" s="231"/>
      <c r="E91" s="19">
        <f>+E19*D6</f>
        <v>12.463699999999998</v>
      </c>
      <c r="F91" s="19">
        <f>+ROUND(D7+D6-0.637*E12,3)</f>
        <v>2.4020000000000001</v>
      </c>
      <c r="G91" s="19">
        <f t="shared" si="5"/>
        <v>29.937807399999997</v>
      </c>
      <c r="Y91" s="231" t="s">
        <v>153</v>
      </c>
      <c r="Z91" s="231"/>
      <c r="AA91" s="19" t="e">
        <f>+SUM(AA81:AA90)</f>
        <v>#NUM!</v>
      </c>
      <c r="AC91" s="19" t="e">
        <f>+SUM(AC81:AC90)</f>
        <v>#NUM!</v>
      </c>
      <c r="AD91" s="19" t="e">
        <f>+SUM(AD81:AD90)</f>
        <v>#NUM!</v>
      </c>
      <c r="AE91" s="19">
        <f>+SUM(AE81:AE90)</f>
        <v>232626.26999999993</v>
      </c>
    </row>
    <row r="92" spans="3:31" ht="18.75" customHeight="1">
      <c r="C92" s="231" t="s">
        <v>148</v>
      </c>
      <c r="D92" s="231"/>
      <c r="E92" s="19">
        <f>+E19*D6</f>
        <v>12.463699999999998</v>
      </c>
      <c r="F92" s="19">
        <f>+ROUND(D7+D6-0.637*E12,3)</f>
        <v>2.4020000000000001</v>
      </c>
      <c r="G92" s="19">
        <f t="shared" si="5"/>
        <v>29.937807399999997</v>
      </c>
    </row>
    <row r="93" spans="3:31" ht="18.75" customHeight="1">
      <c r="C93" s="231" t="s">
        <v>149</v>
      </c>
      <c r="D93" s="231"/>
      <c r="E93" s="19">
        <f>+E19*D6</f>
        <v>12.463699999999998</v>
      </c>
      <c r="F93" s="19">
        <f>+ROUND(D7+D6+E15+0.637*E12,3)</f>
        <v>47.597999999999999</v>
      </c>
      <c r="G93" s="19">
        <f t="shared" si="5"/>
        <v>593.24719259999983</v>
      </c>
      <c r="X93" s="109" t="s">
        <v>158</v>
      </c>
      <c r="Y93" s="19" t="e">
        <f>+ROUND(AC91/AA91,3)</f>
        <v>#NUM!</v>
      </c>
      <c r="Z93" s="19" t="s">
        <v>159</v>
      </c>
    </row>
    <row r="94" spans="3:31" ht="18.75" customHeight="1">
      <c r="C94" s="231" t="s">
        <v>150</v>
      </c>
      <c r="D94" s="231"/>
      <c r="E94" s="19">
        <f>+E19*D6</f>
        <v>12.463699999999998</v>
      </c>
      <c r="F94" s="19">
        <f>+ROUND(D7+D6+E15+0.637*E12,3)</f>
        <v>47.597999999999999</v>
      </c>
      <c r="G94" s="19">
        <f t="shared" si="5"/>
        <v>593.24719259999983</v>
      </c>
      <c r="X94" s="109" t="s">
        <v>160</v>
      </c>
      <c r="Y94" s="19" t="e">
        <f>+ROUND((AE91+AD91-Y93^2*AA91)*D6,3)</f>
        <v>#NUM!</v>
      </c>
      <c r="Z94" s="19" t="s">
        <v>23</v>
      </c>
    </row>
    <row r="95" spans="3:31" ht="18.75" customHeight="1">
      <c r="C95" s="231" t="s">
        <v>151</v>
      </c>
      <c r="D95" s="231"/>
      <c r="E95" s="19">
        <f>+E17*D6</f>
        <v>-10.579999999999998</v>
      </c>
      <c r="F95" s="19">
        <f>+E16+D6/2</f>
        <v>48.85</v>
      </c>
      <c r="G95" s="19">
        <f t="shared" si="5"/>
        <v>-516.83299999999997</v>
      </c>
      <c r="X95" s="109" t="s">
        <v>177</v>
      </c>
      <c r="Y95" s="116" t="e">
        <f>+ROUND(Y94/Y93,3)</f>
        <v>#NUM!</v>
      </c>
      <c r="Z95" s="19" t="s">
        <v>88</v>
      </c>
    </row>
    <row r="96" spans="3:31" ht="18.75" customHeight="1">
      <c r="C96" s="231" t="s">
        <v>152</v>
      </c>
      <c r="D96" s="231"/>
      <c r="E96" s="19">
        <f>+E17*D6</f>
        <v>-10.579999999999998</v>
      </c>
      <c r="F96" s="19">
        <f>+E16+D6/2</f>
        <v>48.85</v>
      </c>
      <c r="G96" s="19">
        <f t="shared" si="5"/>
        <v>-516.83299999999997</v>
      </c>
    </row>
    <row r="97" spans="3:7" ht="18.75" customHeight="1">
      <c r="C97" s="231" t="s">
        <v>153</v>
      </c>
      <c r="D97" s="231"/>
      <c r="E97" s="19">
        <f>+SUM(E88:E96)</f>
        <v>540.21479999999997</v>
      </c>
      <c r="G97" s="19">
        <f>+SUM(G88:G96)</f>
        <v>5277.119999999999</v>
      </c>
    </row>
    <row r="99" spans="3:7" ht="18.75" customHeight="1">
      <c r="D99" s="19" t="s">
        <v>172</v>
      </c>
      <c r="E99" s="19">
        <f>+ROUND(G97/E97,3)</f>
        <v>9.7690000000000001</v>
      </c>
      <c r="F99" s="19" t="s">
        <v>9</v>
      </c>
    </row>
  </sheetData>
  <mergeCells count="62">
    <mergeCell ref="N68:O68"/>
    <mergeCell ref="N69:O69"/>
    <mergeCell ref="N70:O70"/>
    <mergeCell ref="N71:O71"/>
    <mergeCell ref="N73:O73"/>
    <mergeCell ref="N74:O74"/>
    <mergeCell ref="N72:O72"/>
    <mergeCell ref="Y80:Z80"/>
    <mergeCell ref="Y81:Z81"/>
    <mergeCell ref="Y82:Z82"/>
    <mergeCell ref="N75:O75"/>
    <mergeCell ref="N76:O76"/>
    <mergeCell ref="N77:O77"/>
    <mergeCell ref="N78:O78"/>
    <mergeCell ref="N79:O79"/>
    <mergeCell ref="Y83:Z83"/>
    <mergeCell ref="Y84:Z84"/>
    <mergeCell ref="Y85:Z85"/>
    <mergeCell ref="Y86:Z86"/>
    <mergeCell ref="Y87:Z87"/>
    <mergeCell ref="Y88:Z88"/>
    <mergeCell ref="Y89:Z89"/>
    <mergeCell ref="Y90:Z90"/>
    <mergeCell ref="Y91:Z91"/>
    <mergeCell ref="C87:D87"/>
    <mergeCell ref="C88:D88"/>
    <mergeCell ref="C89:D89"/>
    <mergeCell ref="C90:D90"/>
    <mergeCell ref="C95:D95"/>
    <mergeCell ref="C96:D96"/>
    <mergeCell ref="C97:D97"/>
    <mergeCell ref="C91:D91"/>
    <mergeCell ref="C92:D92"/>
    <mergeCell ref="C93:D93"/>
    <mergeCell ref="C94:D94"/>
    <mergeCell ref="AH59:AI59"/>
    <mergeCell ref="AJ59:AK59"/>
    <mergeCell ref="AH60:AH61"/>
    <mergeCell ref="AI60:AI61"/>
    <mergeCell ref="AJ60:AJ61"/>
    <mergeCell ref="AK60:AK61"/>
    <mergeCell ref="AL60:AL61"/>
    <mergeCell ref="AM60:AM61"/>
    <mergeCell ref="AN60:AN61"/>
    <mergeCell ref="AO60:AO61"/>
    <mergeCell ref="AP60:AP61"/>
    <mergeCell ref="C2:D2"/>
    <mergeCell ref="AG60:AG61"/>
    <mergeCell ref="AG62:AG63"/>
    <mergeCell ref="AQ60:AQ61"/>
    <mergeCell ref="AR60:AR61"/>
    <mergeCell ref="AH62:AH63"/>
    <mergeCell ref="AI62:AI63"/>
    <mergeCell ref="AJ62:AJ63"/>
    <mergeCell ref="AK62:AK63"/>
    <mergeCell ref="AL62:AL63"/>
    <mergeCell ref="AM62:AM63"/>
    <mergeCell ref="AN62:AN63"/>
    <mergeCell ref="AO62:AO63"/>
    <mergeCell ref="AP62:AP63"/>
    <mergeCell ref="AQ62:AQ63"/>
    <mergeCell ref="AR62:AR63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AR97"/>
  <sheetViews>
    <sheetView topLeftCell="W16" zoomScaleNormal="100" workbookViewId="0">
      <selection activeCell="AY30" sqref="AY30"/>
    </sheetView>
  </sheetViews>
  <sheetFormatPr defaultColWidth="9" defaultRowHeight="18.75" customHeight="1"/>
  <cols>
    <col min="1" max="1" width="9" style="19"/>
    <col min="2" max="2" width="14.25" style="19" customWidth="1"/>
    <col min="3" max="4" width="9" style="19"/>
    <col min="5" max="5" width="9" style="19" customWidth="1"/>
    <col min="6" max="18" width="9" style="19"/>
    <col min="19" max="19" width="9" style="19" customWidth="1"/>
    <col min="20" max="16384" width="9" style="19"/>
  </cols>
  <sheetData>
    <row r="2" spans="2:42" ht="18.75" customHeight="1">
      <c r="B2" s="109" t="s">
        <v>1</v>
      </c>
      <c r="C2" s="225" t="str">
        <f>+'Show Design Beam'!E8</f>
        <v>Lip_Z_Steel</v>
      </c>
      <c r="D2" s="225"/>
      <c r="E2" s="119" t="str">
        <f>+'Show Design Beam'!E9</f>
        <v>กำหนดเอง</v>
      </c>
      <c r="F2" s="119"/>
    </row>
    <row r="3" spans="2:42" ht="18.75" customHeight="1">
      <c r="B3" s="109" t="s">
        <v>2</v>
      </c>
      <c r="C3" s="19" t="s">
        <v>3</v>
      </c>
      <c r="D3" s="120">
        <f>+IF($E$2="กำหนดเอง",'Show Design Beam'!E10,IF('Design Beam C '!$C$2="Light_Z_Steel",VLOOKUP($E$2,'ตารางเหล็กรีดเย็นตาม มอก.'!$B$90:$E$96,2,FALSE),VLOOKUP($E$2,'ตารางเหล็กรีดเย็นตาม มอก.'!$B$104:$E$105,2,FALSE)))</f>
        <v>150</v>
      </c>
      <c r="E3" s="19" t="s">
        <v>9</v>
      </c>
      <c r="V3" s="109" t="s">
        <v>94</v>
      </c>
      <c r="W3" s="19" t="s">
        <v>89</v>
      </c>
      <c r="X3" s="110">
        <f>+'Show Design Beam'!L10/0.000102</f>
        <v>3921568.6274509802</v>
      </c>
      <c r="Y3" s="19" t="s">
        <v>92</v>
      </c>
      <c r="AA3" s="109" t="s">
        <v>84</v>
      </c>
    </row>
    <row r="4" spans="2:42" ht="18.75" customHeight="1">
      <c r="C4" s="19" t="s">
        <v>4</v>
      </c>
      <c r="D4" s="120">
        <f>+IF($E$2="กำหนดเอง",'Show Design Beam'!E11,IF('Design Beam C '!$C$2="Light_Z_Steel",VLOOKUP($E$2,'ตารางเหล็กรีดเย็นตาม มอก.'!$B$90:$E$96,3,FALSE),VLOOKUP($E$2,'ตารางเหล็กรีดเย็นตาม มอก.'!$B$104:$E$105,3,FALSE)))</f>
        <v>50</v>
      </c>
      <c r="E4" s="19" t="s">
        <v>9</v>
      </c>
      <c r="W4" s="19" t="s">
        <v>90</v>
      </c>
      <c r="X4" s="110">
        <f>+'Show Design Beam'!L11/0.102</f>
        <v>1470.5882352941178</v>
      </c>
      <c r="Y4" s="19" t="s">
        <v>93</v>
      </c>
      <c r="AB4" s="19" t="s">
        <v>20</v>
      </c>
      <c r="AC4" s="116">
        <f>+H21</f>
        <v>611.51499999999999</v>
      </c>
      <c r="AD4" s="19" t="s">
        <v>21</v>
      </c>
    </row>
    <row r="5" spans="2:42" ht="18.75" customHeight="1">
      <c r="C5" s="19" t="s">
        <v>5</v>
      </c>
      <c r="D5" s="120">
        <f>+IF($E$2="กำหนดเอง",IF($C$2="Lip_Z_Steel",'Show Design Beam'!E12,0),IF('Design Beam C '!$C$2="Light_Z_Steel",VLOOKUP($E$2,'ตารางเหล็กรีดเย็นตาม มอก.'!$B$90:$E$96,4,FALSE),VLOOKUP($E$2,'ตารางเหล็กรีดเย็นตาม มอก.'!$B$104:$E$105,4,FALSE)))</f>
        <v>15.5</v>
      </c>
      <c r="E5" s="19" t="s">
        <v>9</v>
      </c>
      <c r="W5" s="19" t="s">
        <v>91</v>
      </c>
      <c r="X5" s="110">
        <f>+'Show Design Beam'!L12/0.102</f>
        <v>1470.5882352941178</v>
      </c>
      <c r="Y5" s="19" t="s">
        <v>93</v>
      </c>
      <c r="AB5" s="19" t="s">
        <v>108</v>
      </c>
      <c r="AC5" s="116">
        <f>+N83</f>
        <v>27112.66</v>
      </c>
      <c r="AD5" s="19" t="s">
        <v>88</v>
      </c>
    </row>
    <row r="6" spans="2:42" ht="18.75" customHeight="1">
      <c r="C6" s="19" t="s">
        <v>6</v>
      </c>
      <c r="D6" s="120">
        <f>+IF($E$2="กำหนดเอง",'Show Design Beam'!E13,'Show Design Beam'!H9)</f>
        <v>2.2999999999999998</v>
      </c>
      <c r="E6" s="19" t="s">
        <v>9</v>
      </c>
      <c r="X6" s="114"/>
      <c r="AB6" s="19" t="s">
        <v>173</v>
      </c>
      <c r="AC6" s="116">
        <f>+ROUND(H22/(D3/2),3)</f>
        <v>27188.993999999999</v>
      </c>
      <c r="AD6" s="19" t="s">
        <v>88</v>
      </c>
    </row>
    <row r="7" spans="2:42" ht="18.75" customHeight="1">
      <c r="C7" s="19" t="s">
        <v>7</v>
      </c>
      <c r="D7" s="120">
        <f>+IF($E$2="กำหนดเอง",'Show Design Beam'!E14,'Show Design Beam'!H9)</f>
        <v>2.2999999999999998</v>
      </c>
      <c r="E7" s="19" t="s">
        <v>9</v>
      </c>
      <c r="V7" s="109" t="s">
        <v>97</v>
      </c>
      <c r="W7" s="19" t="s">
        <v>98</v>
      </c>
      <c r="X7" s="111">
        <f>+'Show Design Beam'!L14*1000</f>
        <v>3000</v>
      </c>
      <c r="Y7" s="19" t="s">
        <v>9</v>
      </c>
      <c r="AB7" s="19" t="s">
        <v>254</v>
      </c>
      <c r="AC7" s="19">
        <f>+ROUND(SQRT(H22/H21),2)</f>
        <v>57.75</v>
      </c>
      <c r="AD7" s="19" t="s">
        <v>9</v>
      </c>
    </row>
    <row r="8" spans="2:42" ht="18.75" customHeight="1">
      <c r="C8" s="121" t="s">
        <v>11</v>
      </c>
      <c r="D8" s="120">
        <f>+IF($E$2="กำหนดเอง",'Show Design Beam'!E15,IF($C$2="Light_Z_Steel",0,1))</f>
        <v>1</v>
      </c>
      <c r="E8" s="19" t="str">
        <f>+IF(D8=1,"มีแผ่นเสริมกำลัง","ไม่มีแผ่นเสริมกำลัง")</f>
        <v>มีแผ่นเสริมกำลัง</v>
      </c>
      <c r="W8" s="19" t="s">
        <v>106</v>
      </c>
      <c r="X8" s="111">
        <f>+'Show Design Beam'!L15</f>
        <v>245</v>
      </c>
      <c r="Y8" s="19" t="s">
        <v>99</v>
      </c>
      <c r="AB8" s="19" t="s">
        <v>85</v>
      </c>
      <c r="AC8" s="19">
        <f>+ROUND(SQRT(H31/H21),2)</f>
        <v>21.02</v>
      </c>
      <c r="AD8" s="19" t="s">
        <v>9</v>
      </c>
    </row>
    <row r="9" spans="2:42" ht="18.75" customHeight="1">
      <c r="C9" s="113" t="s">
        <v>302</v>
      </c>
      <c r="D9" s="120">
        <f>+IF($E$2="กำหนดเอง",IF($C$2="Light_Z_Steel",0,'Show Design Beam'!E16),IF($C$2="Light_Z_Steel",0,90))</f>
        <v>90</v>
      </c>
      <c r="E9" s="6" t="s">
        <v>117</v>
      </c>
      <c r="AB9" s="19" t="s">
        <v>86</v>
      </c>
      <c r="AC9" s="19">
        <f>+ROUND(SQRT(AC7^2+AC8^2+0^2),2)</f>
        <v>61.46</v>
      </c>
      <c r="AD9" s="19" t="s">
        <v>9</v>
      </c>
    </row>
    <row r="10" spans="2:42" ht="18.75" customHeight="1">
      <c r="C10" s="109" t="s">
        <v>0</v>
      </c>
      <c r="L10" s="109" t="s">
        <v>168</v>
      </c>
      <c r="AB10" s="19" t="s">
        <v>58</v>
      </c>
      <c r="AC10" s="116">
        <f>+E50</f>
        <v>1078.3040000000001</v>
      </c>
      <c r="AD10" s="19" t="s">
        <v>23</v>
      </c>
    </row>
    <row r="11" spans="2:42" ht="18.75" customHeight="1">
      <c r="D11" s="109" t="s">
        <v>18</v>
      </c>
      <c r="L11" s="19" t="s">
        <v>228</v>
      </c>
      <c r="M11" s="19">
        <f>+X8</f>
        <v>245</v>
      </c>
      <c r="N11" s="19" t="s">
        <v>127</v>
      </c>
      <c r="W11" s="109"/>
      <c r="AB11" s="19" t="s">
        <v>87</v>
      </c>
      <c r="AC11" s="123">
        <f>+E52</f>
        <v>1237716207.4312449</v>
      </c>
      <c r="AD11" s="19" t="s">
        <v>23</v>
      </c>
    </row>
    <row r="12" spans="2:42" ht="18.75" customHeight="1">
      <c r="D12" s="19" t="s">
        <v>10</v>
      </c>
      <c r="E12" s="19">
        <f>+D7+(D6/2)</f>
        <v>3.4499999999999997</v>
      </c>
      <c r="F12" s="19" t="s">
        <v>9</v>
      </c>
      <c r="L12" s="19" t="s">
        <v>158</v>
      </c>
      <c r="M12" s="111">
        <f>+'Show Design Beam'!G28</f>
        <v>75</v>
      </c>
      <c r="N12" s="19" t="s">
        <v>159</v>
      </c>
      <c r="W12" s="109" t="s">
        <v>95</v>
      </c>
      <c r="AG12" s="109" t="s">
        <v>208</v>
      </c>
      <c r="AM12" s="109" t="s">
        <v>207</v>
      </c>
    </row>
    <row r="13" spans="2:42" ht="18.75" customHeight="1">
      <c r="D13" s="113" t="s">
        <v>302</v>
      </c>
      <c r="E13" s="19">
        <f>+D9</f>
        <v>90</v>
      </c>
      <c r="F13" s="19" t="s">
        <v>117</v>
      </c>
      <c r="H13" s="19" t="s">
        <v>303</v>
      </c>
      <c r="I13" s="19">
        <f>+SIN(RADIANS(E13))</f>
        <v>1</v>
      </c>
      <c r="L13" s="109"/>
      <c r="M13" s="109" t="s">
        <v>129</v>
      </c>
      <c r="O13" s="124" t="s">
        <v>128</v>
      </c>
      <c r="P13" s="19">
        <f>+ROUND(SQRT(M11/N32),3)</f>
        <v>0.35399999999999998</v>
      </c>
      <c r="Q13" s="19" t="str">
        <f>+IF(P13&lt;0.673,"  แผ่นปีกจะไม่วิบัติโดยการโก่งเดาะเฉพาะที่","  แผ่นปีกเกิดการวิบัติโดยการโก่งเดาะเฉพาะที่")</f>
        <v xml:space="preserve">  แผ่นปีกจะไม่วิบัติโดยการโก่งเดาะเฉพาะที่</v>
      </c>
      <c r="X13" s="31" t="s">
        <v>96</v>
      </c>
      <c r="Y13" s="19">
        <f>+ROUND((PI()^2*203000)/(1*(X7/2)/AC8)^2,3)</f>
        <v>393.44</v>
      </c>
      <c r="Z13" s="19" t="s">
        <v>99</v>
      </c>
      <c r="AG13" s="109" t="s">
        <v>174</v>
      </c>
      <c r="AM13" s="109" t="s">
        <v>174</v>
      </c>
    </row>
    <row r="14" spans="2:42" ht="18.75" customHeight="1">
      <c r="D14" s="19" t="s">
        <v>11</v>
      </c>
      <c r="E14" s="19">
        <f>+D3-(2*E12+D6)</f>
        <v>140.80000000000001</v>
      </c>
      <c r="F14" s="19" t="s">
        <v>9</v>
      </c>
      <c r="H14" s="19" t="s">
        <v>304</v>
      </c>
      <c r="I14" s="131">
        <f>+ROUND(COS(RADIANS(E13)),3)</f>
        <v>0</v>
      </c>
      <c r="M14" s="19" t="s">
        <v>115</v>
      </c>
      <c r="N14" s="19">
        <f>+E16</f>
        <v>40.799999999999997</v>
      </c>
      <c r="O14" s="19" t="s">
        <v>9</v>
      </c>
      <c r="X14" s="121" t="s">
        <v>100</v>
      </c>
      <c r="Y14" s="19">
        <f>+ROUND((1/(AC4*AC9^2))*((78000*AC10)+((PI()^2*203000*AC11)/(1*(X7/2))^2)),3)</f>
        <v>513.548</v>
      </c>
      <c r="Z14" s="19" t="s">
        <v>99</v>
      </c>
      <c r="AH14" s="31" t="s">
        <v>179</v>
      </c>
      <c r="AN14" s="113" t="s">
        <v>216</v>
      </c>
    </row>
    <row r="15" spans="2:42" ht="18.75" customHeight="1">
      <c r="D15" s="19" t="s">
        <v>12</v>
      </c>
      <c r="E15" s="122">
        <f>+D3-D6</f>
        <v>147.69999999999999</v>
      </c>
      <c r="F15" s="19" t="s">
        <v>9</v>
      </c>
      <c r="H15" s="124" t="s">
        <v>302</v>
      </c>
      <c r="I15" s="19">
        <f>ROUND(RADIANS(E13),3)</f>
        <v>1.571</v>
      </c>
      <c r="N15" s="19" t="s">
        <v>109</v>
      </c>
      <c r="O15" s="19">
        <f>+ROUND(N14/D6,3)</f>
        <v>17.739000000000001</v>
      </c>
      <c r="X15" s="19" t="s">
        <v>101</v>
      </c>
      <c r="Y15" s="19">
        <v>1.67</v>
      </c>
      <c r="AH15" s="19" t="s">
        <v>175</v>
      </c>
      <c r="AI15" s="19">
        <f>0.95*AC5*X8</f>
        <v>6310471.6149999993</v>
      </c>
      <c r="AJ15" s="19" t="s">
        <v>92</v>
      </c>
      <c r="AN15" s="19" t="s">
        <v>175</v>
      </c>
      <c r="AO15" s="19">
        <f>AC5*X8/1.67</f>
        <v>3977605.8083832338</v>
      </c>
      <c r="AP15" s="19" t="s">
        <v>92</v>
      </c>
    </row>
    <row r="16" spans="2:42" ht="18.75" customHeight="1">
      <c r="D16" s="19" t="s">
        <v>13</v>
      </c>
      <c r="E16" s="19">
        <f>+D4-(E12+D6/2+D8*(E12+D6/2)*TAN(RADIANS(E13/2)))</f>
        <v>40.799999999999997</v>
      </c>
      <c r="F16" s="19" t="s">
        <v>9</v>
      </c>
      <c r="N16" s="19" t="s">
        <v>110</v>
      </c>
      <c r="O16" s="19">
        <f>ROUND(1.28*SQRT(203000/M11),3)</f>
        <v>36.844999999999999</v>
      </c>
      <c r="X16" s="19" t="s">
        <v>102</v>
      </c>
      <c r="Y16" s="19">
        <f>+ROUND((Y15*AC9*AC4/(2*AC6))*SQRT(Y13*Y14),3)</f>
        <v>518.827</v>
      </c>
      <c r="Z16" s="19" t="s">
        <v>99</v>
      </c>
      <c r="AH16" s="19" t="s">
        <v>176</v>
      </c>
      <c r="AI16" s="19">
        <f>0.9*Y95*Y20</f>
        <v>5771271.300516</v>
      </c>
      <c r="AJ16" s="19" t="s">
        <v>92</v>
      </c>
      <c r="AN16" s="19" t="s">
        <v>176</v>
      </c>
      <c r="AO16" s="19">
        <f>Y95*Y20/1.67</f>
        <v>3839834.5312814373</v>
      </c>
      <c r="AP16" s="19" t="s">
        <v>92</v>
      </c>
    </row>
    <row r="17" spans="4:43" ht="18.75" customHeight="1">
      <c r="D17" s="19" t="s">
        <v>14</v>
      </c>
      <c r="E17" s="19">
        <f>+D4-(D6/2+(D8*D6/2)*TAN(RADIANS(E13/2)))</f>
        <v>47.7</v>
      </c>
      <c r="F17" s="19" t="s">
        <v>9</v>
      </c>
      <c r="M17" s="19" t="s">
        <v>111</v>
      </c>
      <c r="N17" s="19" t="str">
        <f>+IF(O15&gt;=0.328*O16,"w/t &gt; 0.328S ตรวจสอบความกว้างประสิทธิผลของปีก","w/t &lt;= 0.328S")</f>
        <v>w/t &gt; 0.328S ตรวจสอบความกว้างประสิทธิผลของปีก</v>
      </c>
      <c r="X17" s="19" t="s">
        <v>103</v>
      </c>
      <c r="Y17" s="19" t="s">
        <v>104</v>
      </c>
      <c r="Z17" s="19">
        <f>0.56*X8</f>
        <v>137.20000000000002</v>
      </c>
      <c r="AA17" s="19" t="s">
        <v>99</v>
      </c>
    </row>
    <row r="18" spans="4:43" ht="18.75" customHeight="1">
      <c r="D18" s="19" t="s">
        <v>15</v>
      </c>
      <c r="E18" s="19">
        <f>+D8*(D5-(E12+(D6/2))*TAN(RADIANS(E13/2)))</f>
        <v>10.900000000000002</v>
      </c>
      <c r="F18" s="19" t="s">
        <v>9</v>
      </c>
      <c r="Y18" s="19" t="s">
        <v>105</v>
      </c>
      <c r="Z18" s="19">
        <f>2.78*X8</f>
        <v>681.09999999999991</v>
      </c>
      <c r="AA18" s="19" t="s">
        <v>99</v>
      </c>
      <c r="AH18" s="31" t="s">
        <v>180</v>
      </c>
      <c r="AI18" s="19">
        <f>+MIN(AI15:AI16)</f>
        <v>5771271.300516</v>
      </c>
      <c r="AJ18" s="19" t="s">
        <v>92</v>
      </c>
      <c r="AN18" s="31" t="s">
        <v>217</v>
      </c>
      <c r="AO18" s="19">
        <f>+MIN(AO15:AO16)</f>
        <v>3839834.5312814373</v>
      </c>
      <c r="AP18" s="19" t="s">
        <v>92</v>
      </c>
    </row>
    <row r="19" spans="4:43" ht="18.75" customHeight="1">
      <c r="D19" s="19" t="s">
        <v>16</v>
      </c>
      <c r="E19" s="19">
        <f>+D8*(D5-(D6/2)*TAN(RADIANS(E13/2)))</f>
        <v>14.35</v>
      </c>
      <c r="F19" s="19" t="s">
        <v>9</v>
      </c>
      <c r="M19" s="19" t="s">
        <v>112</v>
      </c>
      <c r="X19" s="19" t="str">
        <f>+IF(Y16&lt;=Z17,"For Fe &lt;= 0.56Fy","For 0.56Fy &lt; Fe &lt; 2.78Fy")</f>
        <v>For 0.56Fy &lt; Fe &lt; 2.78Fy</v>
      </c>
      <c r="AH19" s="31" t="s">
        <v>181</v>
      </c>
      <c r="AI19" s="112" t="str">
        <f>+IF(AI18&lt;X3,"Redesign","Pass")</f>
        <v>Pass</v>
      </c>
      <c r="AN19" s="113" t="s">
        <v>218</v>
      </c>
      <c r="AO19" s="112" t="str">
        <f>+IF(AO18&lt;X3,"Redesign","Pass")</f>
        <v>Redesign</v>
      </c>
    </row>
    <row r="20" spans="4:43" ht="18.75" customHeight="1">
      <c r="D20" s="19" t="s">
        <v>17</v>
      </c>
      <c r="E20" s="116">
        <f>+ROUND((PI()*E12)/2,3)</f>
        <v>5.4189999999999996</v>
      </c>
      <c r="F20" s="19" t="s">
        <v>9</v>
      </c>
      <c r="N20" s="19" t="s">
        <v>113</v>
      </c>
      <c r="O20" s="116">
        <f>+IF(O15&lt;0.328*O16,0,ROUND(399*(D6^4)*((O15/O16)-0.328)^3,3))</f>
        <v>40.344000000000001</v>
      </c>
      <c r="P20" s="112" t="str">
        <f>+IF(O20&lt;Q20,"&lt;","&gt;")</f>
        <v>&lt;</v>
      </c>
      <c r="Q20" s="19">
        <f>+ROUND(D6^4*(115*((N14/D6)/O16)+5),3)</f>
        <v>1689.318</v>
      </c>
      <c r="R20" s="125"/>
      <c r="X20" s="19" t="s">
        <v>107</v>
      </c>
      <c r="Y20" s="19">
        <f>+IF(Y16&lt;=Z17,Y16,ROUND((10/9)*X8*(1-((10*X8)/(36*Y16))),3))</f>
        <v>236.51400000000001</v>
      </c>
      <c r="Z20" s="19" t="s">
        <v>99</v>
      </c>
      <c r="AJ20" s="116"/>
      <c r="AP20" s="116"/>
    </row>
    <row r="21" spans="4:43" ht="18.75" customHeight="1">
      <c r="D21" s="109" t="s">
        <v>19</v>
      </c>
      <c r="G21" s="19" t="s">
        <v>20</v>
      </c>
      <c r="H21" s="19">
        <f>+ROUND(D6*(E14+2*E16+2*E20+D8*(2*E18+2*E20)),3)</f>
        <v>611.51499999999999</v>
      </c>
      <c r="I21" s="19" t="s">
        <v>21</v>
      </c>
      <c r="N21" s="19" t="s">
        <v>162</v>
      </c>
      <c r="O21" s="116">
        <f>+IF(O20&lt;Q20,O20,Q20)</f>
        <v>40.344000000000001</v>
      </c>
      <c r="P21" s="19" t="s">
        <v>23</v>
      </c>
      <c r="R21" s="125"/>
      <c r="AG21" s="109" t="s">
        <v>178</v>
      </c>
      <c r="AM21" s="109" t="s">
        <v>178</v>
      </c>
    </row>
    <row r="22" spans="4:43" ht="18.75" customHeight="1">
      <c r="D22" s="109" t="s">
        <v>38</v>
      </c>
      <c r="G22" s="19" t="s">
        <v>277</v>
      </c>
      <c r="H22" s="19">
        <f>+IF($C$2="Light_Z_Steel",H24,H23)</f>
        <v>2039174.5560000001</v>
      </c>
      <c r="I22" s="19" t="s">
        <v>23</v>
      </c>
      <c r="N22" s="19" t="s">
        <v>118</v>
      </c>
      <c r="O22" s="19">
        <f>+ROUND(P23^3*D6*SIN(RADIANS(P24))^2/12,3)</f>
        <v>248.214</v>
      </c>
      <c r="P22" s="19" t="s">
        <v>23</v>
      </c>
      <c r="W22" s="109" t="s">
        <v>167</v>
      </c>
      <c r="AH22" s="19" t="s">
        <v>182</v>
      </c>
      <c r="AI22" s="19">
        <f>+ROUND(D3-2*(D6+D7),3)</f>
        <v>140.80000000000001</v>
      </c>
      <c r="AJ22" s="19" t="s">
        <v>9</v>
      </c>
      <c r="AN22" s="19" t="s">
        <v>182</v>
      </c>
      <c r="AO22" s="19">
        <f>+ROUND(D3-2*(D6+D7),3)</f>
        <v>140.80000000000001</v>
      </c>
      <c r="AP22" s="19" t="s">
        <v>9</v>
      </c>
    </row>
    <row r="23" spans="4:43" ht="18.75" customHeight="1">
      <c r="E23" s="19" t="s">
        <v>24</v>
      </c>
      <c r="F23" s="19">
        <f>0.0417*E14^3</f>
        <v>116397.59831040003</v>
      </c>
      <c r="H23" s="126">
        <f>ROUND(2*D6*(F23+F24+F25+F26+D8*(F27+F28+F29+F30)),3)</f>
        <v>2039174.5560000001</v>
      </c>
      <c r="O23" s="19" t="s">
        <v>114</v>
      </c>
      <c r="P23" s="19">
        <f>+E18</f>
        <v>10.900000000000002</v>
      </c>
      <c r="Q23" s="19" t="s">
        <v>9</v>
      </c>
      <c r="W23" s="19" t="s">
        <v>229</v>
      </c>
      <c r="X23" s="19">
        <f>+'Show Design Beam'!H41</f>
        <v>245</v>
      </c>
      <c r="Y23" s="19" t="s">
        <v>127</v>
      </c>
      <c r="Z23" s="19" t="s">
        <v>305</v>
      </c>
      <c r="AH23" s="19" t="s">
        <v>111</v>
      </c>
      <c r="AN23" s="19" t="s">
        <v>111</v>
      </c>
    </row>
    <row r="24" spans="4:43" ht="18.75" customHeight="1">
      <c r="E24" s="19" t="s">
        <v>25</v>
      </c>
      <c r="F24" s="19">
        <f>+E16*((E14/2)+E12)^2</f>
        <v>222515.95800000004</v>
      </c>
      <c r="H24" s="19">
        <f>ROUND(2*D6*(F23+F24+F25+F26),3)</f>
        <v>1690408.341</v>
      </c>
      <c r="O24" s="124" t="s">
        <v>116</v>
      </c>
      <c r="P24" s="19">
        <v>90</v>
      </c>
      <c r="Q24" s="19" t="s">
        <v>117</v>
      </c>
      <c r="W24" s="19" t="s">
        <v>158</v>
      </c>
      <c r="X24" s="111">
        <f>+'Show Design Beam'!H42</f>
        <v>75</v>
      </c>
      <c r="Y24" s="19" t="s">
        <v>159</v>
      </c>
      <c r="AI24" s="19" t="s">
        <v>183</v>
      </c>
      <c r="AJ24" s="19">
        <f>+ROUND(AI22/D6,3)</f>
        <v>61.216999999999999</v>
      </c>
      <c r="AO24" s="19" t="s">
        <v>183</v>
      </c>
      <c r="AP24" s="19">
        <f>+ROUND(AI22/D6,3)</f>
        <v>61.216999999999999</v>
      </c>
    </row>
    <row r="25" spans="4:43" ht="18.75" customHeight="1">
      <c r="E25" s="19" t="s">
        <v>26</v>
      </c>
      <c r="F25" s="19">
        <f>+E20*((E14/2)+0.637*E12)^2</f>
        <v>28560.399398746424</v>
      </c>
      <c r="N25" s="19" t="s">
        <v>119</v>
      </c>
      <c r="O25" s="19">
        <f>+IF(O15&lt;0.328*O16,0,ROUND(O22/O21,3))</f>
        <v>6.1520000000000001</v>
      </c>
      <c r="P25" s="112" t="str">
        <f>+IF(O25&lt;Q25,"&lt;","&gt;")</f>
        <v>&gt;</v>
      </c>
      <c r="Q25" s="19">
        <v>1</v>
      </c>
      <c r="X25" s="109" t="s">
        <v>129</v>
      </c>
      <c r="Z25" s="124" t="s">
        <v>128</v>
      </c>
      <c r="AA25" s="19">
        <f>+ROUND(SQRT(X23/Y44),3)</f>
        <v>0.35399999999999998</v>
      </c>
      <c r="AB25" s="19" t="str">
        <f>+IF(AA25&lt;0.673,"  แผ่นปีกจะไม่วิบัติโดยการโก่งเดาะเฉพาะที่","  แผ่นปีกเกิดการวิบัติโดยการโก่งเดาะเฉพาะที่")</f>
        <v xml:space="preserve">  แผ่นปีกจะไม่วิบัติโดยการโก่งเดาะเฉพาะที่</v>
      </c>
      <c r="AI25" s="19" t="s">
        <v>184</v>
      </c>
      <c r="AJ25" s="19">
        <f>+ROUND(SQRT((203000*5.34)/X8),3)</f>
        <v>66.516999999999996</v>
      </c>
      <c r="AK25" s="19" t="s">
        <v>99</v>
      </c>
      <c r="AO25" s="19" t="s">
        <v>184</v>
      </c>
      <c r="AP25" s="19">
        <f>+ROUND(SQRT((203000*5.34)/X8),3)</f>
        <v>66.516999999999996</v>
      </c>
      <c r="AQ25" s="19" t="s">
        <v>99</v>
      </c>
    </row>
    <row r="26" spans="4:43" ht="18.75" customHeight="1">
      <c r="E26" s="19" t="s">
        <v>27</v>
      </c>
      <c r="F26" s="19">
        <f>0.149*E12^3</f>
        <v>6.1184801249999978</v>
      </c>
      <c r="M26" s="19" t="s">
        <v>120</v>
      </c>
      <c r="N26" s="19">
        <f>+IF(O25&gt;1,1,O25)</f>
        <v>1</v>
      </c>
      <c r="X26" s="19" t="s">
        <v>115</v>
      </c>
      <c r="Y26" s="19">
        <f>+E16</f>
        <v>40.799999999999997</v>
      </c>
      <c r="Z26" s="19" t="s">
        <v>9</v>
      </c>
      <c r="AI26" s="19" t="s">
        <v>185</v>
      </c>
      <c r="AJ26" s="19">
        <f>ROUND(1.51*AJ25,3)</f>
        <v>100.441</v>
      </c>
      <c r="AK26" s="19" t="s">
        <v>99</v>
      </c>
      <c r="AO26" s="19" t="s">
        <v>185</v>
      </c>
      <c r="AP26" s="19">
        <f>ROUND(1.51*AP25,3)</f>
        <v>100.441</v>
      </c>
      <c r="AQ26" s="19" t="s">
        <v>99</v>
      </c>
    </row>
    <row r="27" spans="4:43" ht="18.75" customHeight="1">
      <c r="E27" s="19">
        <v>1</v>
      </c>
      <c r="F27" s="19">
        <f>+((((RADIANS(E13))+I13*I14)/2)-(I13^2/(RADIANS(E13))))*E12^3</f>
        <v>6.1093800573538166</v>
      </c>
      <c r="N27" s="19" t="s">
        <v>121</v>
      </c>
      <c r="O27" s="116">
        <f>+ROUND((0.582-(N14/D6)/(4*O16)),3)</f>
        <v>0.46200000000000002</v>
      </c>
      <c r="P27" s="112" t="str">
        <f>+IF(O27&lt;Q27,"&lt;","&gt;")</f>
        <v>&gt;</v>
      </c>
      <c r="Q27" s="127">
        <f>1/3</f>
        <v>0.33333333333333331</v>
      </c>
      <c r="Y27" s="19" t="s">
        <v>109</v>
      </c>
      <c r="Z27" s="19">
        <f>+ROUND(Y26/D6,3)</f>
        <v>17.739000000000001</v>
      </c>
    </row>
    <row r="28" spans="4:43" ht="18.75" customHeight="1">
      <c r="E28" s="19">
        <v>2</v>
      </c>
      <c r="F28" s="19">
        <f>+E20*((E14/2)+(5.75*I13)/(RADIANS(E13)))^2</f>
        <v>29723.036683716331</v>
      </c>
      <c r="M28" s="19" t="s">
        <v>122</v>
      </c>
      <c r="N28" s="116">
        <f>+IF(O27&gt;=1/3,O27,1/3)</f>
        <v>0.46200000000000002</v>
      </c>
      <c r="Y28" s="19" t="s">
        <v>110</v>
      </c>
      <c r="Z28" s="19">
        <f>ROUND(1.28*SQRT(203000/X23),3)</f>
        <v>36.844999999999999</v>
      </c>
      <c r="AH28" s="19" t="s">
        <v>186</v>
      </c>
      <c r="AI28" s="19">
        <f>+ROUND(IF(AJ24&lt;=AJ25,0.6*X8,IF(AJ24&gt;=AJ26,(PI()^2*203000*5.34)/(12*(1-0.3^2)*(AJ24)^2),(0.6*SQRT(203000*5.34*X8))/AJ24)),3)</f>
        <v>147</v>
      </c>
      <c r="AJ28" s="19" t="s">
        <v>99</v>
      </c>
      <c r="AN28" s="19" t="s">
        <v>186</v>
      </c>
      <c r="AO28" s="19" t="e">
        <f>+ROUND(IF(AP24&lt;=AP25,0.6*AD10,IF(AP24&gt;=AP26,(PI()^2*203000*5.34)/(12*(1-0.3^2)*(AP24)^2),(0.6*SQRT(203000*5.34*X8))/AP24)),3)</f>
        <v>#VALUE!</v>
      </c>
      <c r="AP28" s="19" t="s">
        <v>99</v>
      </c>
    </row>
    <row r="29" spans="4:43" ht="18.75" customHeight="1">
      <c r="E29" s="19">
        <v>3</v>
      </c>
      <c r="F29" s="19">
        <f>+E18^3*I13^2/12</f>
        <v>107.91908333333339</v>
      </c>
      <c r="N29" s="19" t="s">
        <v>123</v>
      </c>
      <c r="O29" s="122">
        <f>+D5</f>
        <v>15.5</v>
      </c>
      <c r="P29" s="19" t="s">
        <v>9</v>
      </c>
      <c r="X29" s="19" t="s">
        <v>111</v>
      </c>
      <c r="Y29" s="19" t="str">
        <f>+IF(Z27&gt;=0.328*Z28,"w/t &gt; 0.328S ตรวจสอบความกว้างประสิทธิผลของปีก","w/t &lt;= 0.328S")</f>
        <v>w/t &gt; 0.328S ตรวจสอบความกว้างประสิทธิผลของปีก</v>
      </c>
      <c r="AH29" s="19" t="s">
        <v>187</v>
      </c>
      <c r="AI29" s="116">
        <f>+ROUND(E14*D6*AI28,3)</f>
        <v>47604.480000000003</v>
      </c>
      <c r="AJ29" s="19" t="s">
        <v>93</v>
      </c>
      <c r="AN29" s="19" t="s">
        <v>187</v>
      </c>
      <c r="AO29" s="116" t="e">
        <f>+ROUND(E14*D6*AO28,3)</f>
        <v>#VALUE!</v>
      </c>
      <c r="AP29" s="19" t="s">
        <v>93</v>
      </c>
    </row>
    <row r="30" spans="4:43" ht="18.75" customHeight="1">
      <c r="E30" s="19">
        <v>4</v>
      </c>
      <c r="F30" s="19">
        <f>+E18*((E14/2)+E12*I14-(E18/2)*I13)^2</f>
        <v>45981.677250000015</v>
      </c>
      <c r="N30" s="19" t="s">
        <v>124</v>
      </c>
      <c r="O30" s="19">
        <f>+ROUND(O29/N14,3)</f>
        <v>0.38</v>
      </c>
      <c r="P30" s="112" t="str">
        <f>+IF(O30&lt;0.8,"Pass","Recheck")</f>
        <v>Pass</v>
      </c>
      <c r="AH30" s="31" t="s">
        <v>214</v>
      </c>
      <c r="AI30" s="116">
        <f>0.95*AI29</f>
        <v>45224.256000000001</v>
      </c>
      <c r="AJ30" s="19" t="s">
        <v>93</v>
      </c>
      <c r="AN30" s="113" t="s">
        <v>219</v>
      </c>
      <c r="AO30" s="116" t="e">
        <f>AO29/1.6</f>
        <v>#VALUE!</v>
      </c>
      <c r="AP30" s="19" t="s">
        <v>93</v>
      </c>
    </row>
    <row r="31" spans="4:43" ht="18.75" customHeight="1">
      <c r="D31" s="109" t="s">
        <v>306</v>
      </c>
      <c r="G31" s="19" t="s">
        <v>45</v>
      </c>
      <c r="H31" s="19">
        <f>+IF($C$2="Light_Z_Steel",H33,H32)</f>
        <v>270126.29200000002</v>
      </c>
      <c r="I31" s="19" t="s">
        <v>23</v>
      </c>
      <c r="J31" s="116"/>
      <c r="M31" s="19" t="s">
        <v>125</v>
      </c>
      <c r="N31" s="19">
        <f>+IF(O30&lt;=0.25,ROUND(3.75*N26^N28+0.43,3),ROUND((4.82-(5*O29/N14))*N26^N28+0.43,3))</f>
        <v>3.35</v>
      </c>
      <c r="O31" s="112" t="str">
        <f>+IF(N31&lt;=4,"Pass","Recheck")</f>
        <v>Pass</v>
      </c>
      <c r="X31" s="19" t="s">
        <v>112</v>
      </c>
      <c r="AH31" s="31" t="s">
        <v>188</v>
      </c>
      <c r="AI31" s="112" t="str">
        <f>+IF(AI30&lt;X4,"Redesign","Pass")</f>
        <v>Pass</v>
      </c>
      <c r="AN31" s="113" t="s">
        <v>220</v>
      </c>
      <c r="AO31" s="112" t="e">
        <f>+IF(AO30&lt;X4,"Redesign","Pass")</f>
        <v>#VALUE!</v>
      </c>
    </row>
    <row r="32" spans="4:43" ht="18.75" customHeight="1">
      <c r="E32" s="19" t="s">
        <v>39</v>
      </c>
      <c r="F32" s="19">
        <f>+E16*(E16/2+E12)^2</f>
        <v>23207.957999999995</v>
      </c>
      <c r="H32" s="19">
        <f>ROUND(2*D6*(F32+F33+F34+D8*(F35+F36+F37+F38)),3)</f>
        <v>270126.29200000002</v>
      </c>
      <c r="M32" s="19" t="s">
        <v>126</v>
      </c>
      <c r="N32" s="19">
        <f>+ROUND(N31*((PI()^2*203000)/(12*(1-0.3^2)))*(D6/N14)^2,3)</f>
        <v>1953.23</v>
      </c>
      <c r="O32" s="19" t="s">
        <v>99</v>
      </c>
      <c r="Y32" s="19" t="s">
        <v>113</v>
      </c>
      <c r="Z32" s="116">
        <f>IF(Z27&lt;0.328*Z28,0,ROUND(399*D6^4*(((Y26/D6)/Z28)-0.328)^3,3))</f>
        <v>40.347000000000001</v>
      </c>
      <c r="AA32" s="112" t="str">
        <f>+IF(Z32&lt;AB32,"&lt;","&gt;")</f>
        <v>&lt;</v>
      </c>
      <c r="AB32" s="19">
        <f>+ROUND(D6^4*(115*((Y26/D6)/Z28)+5),3)</f>
        <v>1689.318</v>
      </c>
      <c r="AC32" s="125"/>
    </row>
    <row r="33" spans="3:43" ht="18.75" customHeight="1">
      <c r="E33" s="19" t="s">
        <v>40</v>
      </c>
      <c r="F33" s="19">
        <f>+E16^3/12</f>
        <v>5659.7759999999989</v>
      </c>
      <c r="H33" s="19">
        <f>ROUND(2*D6*(F32+F33+F34),3)</f>
        <v>132858.82199999999</v>
      </c>
      <c r="M33" s="124" t="s">
        <v>10</v>
      </c>
      <c r="N33" s="19">
        <f>+IF(P13&lt;0.673,1,ROUND((1-0.22/P13)/P13,3))</f>
        <v>1</v>
      </c>
      <c r="Y33" s="19" t="s">
        <v>162</v>
      </c>
      <c r="Z33" s="116">
        <f>+IF(Z32&lt;AB32,Z32,AB32)</f>
        <v>40.347000000000001</v>
      </c>
      <c r="AA33" s="19" t="s">
        <v>23</v>
      </c>
      <c r="AC33" s="125"/>
      <c r="AG33" s="109" t="s">
        <v>189</v>
      </c>
      <c r="AM33" s="109" t="s">
        <v>189</v>
      </c>
    </row>
    <row r="34" spans="3:43" ht="18.75" customHeight="1">
      <c r="E34" s="19" t="s">
        <v>41</v>
      </c>
      <c r="F34" s="19">
        <f>0.356*E12^3</f>
        <v>14.618650499999996</v>
      </c>
      <c r="M34" s="19" t="s">
        <v>13</v>
      </c>
      <c r="N34" s="19">
        <f>+ROUND(N33*N14,3)</f>
        <v>40.799999999999997</v>
      </c>
      <c r="O34" s="19" t="s">
        <v>9</v>
      </c>
      <c r="Y34" s="19" t="s">
        <v>118</v>
      </c>
      <c r="Z34" s="19">
        <f>+ROUND(AA35^3*D6*SIN(RADIANS(90))^2/12,3)</f>
        <v>248.214</v>
      </c>
      <c r="AA34" s="19" t="s">
        <v>23</v>
      </c>
      <c r="AG34" s="19" t="s">
        <v>190</v>
      </c>
      <c r="AH34" s="19" t="s">
        <v>106</v>
      </c>
      <c r="AI34" s="19">
        <f>+X8</f>
        <v>245</v>
      </c>
      <c r="AJ34" s="19" t="s">
        <v>99</v>
      </c>
      <c r="AM34" s="19" t="s">
        <v>190</v>
      </c>
      <c r="AN34" s="19" t="s">
        <v>106</v>
      </c>
      <c r="AO34" s="19">
        <f>+X8</f>
        <v>245</v>
      </c>
      <c r="AP34" s="19" t="s">
        <v>99</v>
      </c>
    </row>
    <row r="35" spans="3:43" ht="18.75" customHeight="1">
      <c r="E35" s="19">
        <v>1</v>
      </c>
      <c r="F35" s="19">
        <f>E18*(E16+E12*(1+I13)*(E18/2)*I14)^2</f>
        <v>18144.576000000001</v>
      </c>
      <c r="Z35" s="19" t="s">
        <v>114</v>
      </c>
      <c r="AA35" s="19">
        <f>+E18</f>
        <v>10.900000000000002</v>
      </c>
      <c r="AB35" s="19" t="s">
        <v>9</v>
      </c>
      <c r="AH35" s="124" t="s">
        <v>116</v>
      </c>
      <c r="AI35" s="19">
        <v>90</v>
      </c>
      <c r="AJ35" s="19" t="s">
        <v>117</v>
      </c>
      <c r="AN35" s="124" t="s">
        <v>116</v>
      </c>
      <c r="AO35" s="19">
        <v>90</v>
      </c>
      <c r="AP35" s="19" t="s">
        <v>117</v>
      </c>
    </row>
    <row r="36" spans="3:43" ht="18.75" customHeight="1">
      <c r="E36" s="19">
        <v>2</v>
      </c>
      <c r="F36" s="19">
        <f>+(E18^3*I14^2)/12</f>
        <v>0</v>
      </c>
      <c r="M36" s="109" t="s">
        <v>130</v>
      </c>
      <c r="O36" s="124" t="s">
        <v>128</v>
      </c>
      <c r="P36" s="19">
        <f>+ROUND(SQRT(M11/N42),3)</f>
        <v>0.248</v>
      </c>
      <c r="Q36" s="19" t="str">
        <f>+IF(P36&lt;0.673,"  แผ่นเสริมกำลังจะไม่วิบัติโดยการโก่งเดาะเฉพาะที่","  แผ่นเสริมกำลังเกิดการวิบัติโดยการโก่งเดาะเฉพาะที่")</f>
        <v xml:space="preserve">  แผ่นเสริมกำลังจะไม่วิบัติโดยการโก่งเดาะเฉพาะที่</v>
      </c>
      <c r="Z36" s="124" t="s">
        <v>116</v>
      </c>
      <c r="AA36" s="19">
        <v>90</v>
      </c>
      <c r="AB36" s="19" t="s">
        <v>117</v>
      </c>
      <c r="AH36" s="19" t="s">
        <v>7</v>
      </c>
      <c r="AI36" s="122">
        <f>+D7</f>
        <v>2.2999999999999998</v>
      </c>
      <c r="AJ36" s="19" t="s">
        <v>9</v>
      </c>
      <c r="AN36" s="19" t="s">
        <v>7</v>
      </c>
      <c r="AO36" s="122">
        <f>+D7</f>
        <v>2.2999999999999998</v>
      </c>
      <c r="AP36" s="19" t="s">
        <v>9</v>
      </c>
    </row>
    <row r="37" spans="3:43" ht="18.75" customHeight="1">
      <c r="E37" s="19">
        <v>3</v>
      </c>
      <c r="F37" s="19">
        <f>E20*(E16+E12+((E12*(1-I14))/I15))^2</f>
        <v>11690.061249202583</v>
      </c>
      <c r="M37" s="19" t="s">
        <v>109</v>
      </c>
      <c r="N37" s="19">
        <f>+ROUND(E18/D6,3)</f>
        <v>4.7389999999999999</v>
      </c>
      <c r="O37" s="19" t="s">
        <v>9</v>
      </c>
      <c r="Y37" s="19" t="s">
        <v>119</v>
      </c>
      <c r="Z37" s="19">
        <f>IF(Z27&lt;0.328*Z28,0,ROUND(Z34/Z33,3))</f>
        <v>6.1520000000000001</v>
      </c>
      <c r="AA37" s="112" t="str">
        <f>+IF(Z37&lt;AB37,"&lt;","&gt;")</f>
        <v>&gt;</v>
      </c>
      <c r="AB37" s="19">
        <v>1</v>
      </c>
      <c r="AH37" s="19" t="s">
        <v>93</v>
      </c>
      <c r="AI37" s="19">
        <v>75</v>
      </c>
      <c r="AJ37" s="19" t="s">
        <v>9</v>
      </c>
      <c r="AN37" s="19" t="s">
        <v>93</v>
      </c>
      <c r="AO37" s="19">
        <v>75</v>
      </c>
      <c r="AP37" s="19" t="s">
        <v>9</v>
      </c>
    </row>
    <row r="38" spans="3:43" ht="18.75" customHeight="1">
      <c r="E38" s="19">
        <v>4</v>
      </c>
      <c r="F38" s="19">
        <f>+((I15-I13*I14)/2-(1-I14)^2/I15)*E12^3</f>
        <v>6.116951021204641</v>
      </c>
      <c r="M38" s="19" t="s">
        <v>131</v>
      </c>
      <c r="N38" s="19">
        <f>ROUND(M11*(M12-D6/2-E12*(1-I14))/(M12),3)</f>
        <v>229.97300000000001</v>
      </c>
      <c r="O38" s="19" t="s">
        <v>99</v>
      </c>
      <c r="X38" s="19" t="s">
        <v>120</v>
      </c>
      <c r="Y38" s="19">
        <f>+IF(Z37&gt;1,1,Z37)</f>
        <v>1</v>
      </c>
      <c r="AH38" s="19" t="s">
        <v>182</v>
      </c>
      <c r="AI38" s="19">
        <f>+AI22</f>
        <v>140.80000000000001</v>
      </c>
      <c r="AJ38" s="19" t="s">
        <v>9</v>
      </c>
      <c r="AN38" s="19" t="s">
        <v>182</v>
      </c>
      <c r="AO38" s="19">
        <f>+AO22</f>
        <v>140.80000000000001</v>
      </c>
      <c r="AP38" s="19" t="s">
        <v>9</v>
      </c>
    </row>
    <row r="39" spans="3:43" ht="18.75" customHeight="1">
      <c r="D39" s="109" t="s">
        <v>307</v>
      </c>
      <c r="G39" s="19" t="s">
        <v>308</v>
      </c>
      <c r="H39" s="19">
        <f>+IF($C$2="Light_Z_Steel",H41,H40)</f>
        <v>567255.40899999999</v>
      </c>
      <c r="I39" s="19" t="s">
        <v>23</v>
      </c>
      <c r="M39" s="19" t="s">
        <v>132</v>
      </c>
      <c r="N39" s="116">
        <f>ROUND(M11*(M12-(D6/2)-E12*(1-I14)-E18*I13)/M12,3)</f>
        <v>194.36699999999999</v>
      </c>
      <c r="O39" s="19" t="s">
        <v>99</v>
      </c>
      <c r="Y39" s="19" t="s">
        <v>121</v>
      </c>
      <c r="Z39" s="116">
        <f>+ROUND((0.582-(Y26/D6)/(4*Z28)),3)</f>
        <v>0.46200000000000002</v>
      </c>
      <c r="AA39" s="112" t="str">
        <f>+IF(Z39&lt;AB39,"&lt;","&gt;")</f>
        <v>&gt;</v>
      </c>
      <c r="AB39" s="127">
        <f>1/3</f>
        <v>0.33333333333333331</v>
      </c>
      <c r="AH39" s="19" t="s">
        <v>6</v>
      </c>
      <c r="AI39" s="122">
        <f>+D6</f>
        <v>2.2999999999999998</v>
      </c>
      <c r="AJ39" s="19" t="s">
        <v>9</v>
      </c>
      <c r="AN39" s="19" t="s">
        <v>6</v>
      </c>
      <c r="AO39" s="122">
        <f>+D6</f>
        <v>2.2999999999999998</v>
      </c>
      <c r="AP39" s="19" t="s">
        <v>9</v>
      </c>
    </row>
    <row r="40" spans="3:43" ht="18.75" customHeight="1">
      <c r="E40" s="19" t="s">
        <v>309</v>
      </c>
      <c r="F40" s="19">
        <f>E16*((E14/2)+E12)*((E16/2)+E12)</f>
        <v>71861.957999999999</v>
      </c>
      <c r="H40" s="19">
        <f>ROUND(2*D6*(F40+F41+F42+D8*(F43+F44-F45+F46)),3)</f>
        <v>567255.40899999999</v>
      </c>
      <c r="M40" s="124" t="s">
        <v>133</v>
      </c>
      <c r="N40" s="19">
        <f>+ROUND(ABS(N39/N38),3)</f>
        <v>0.84499999999999997</v>
      </c>
      <c r="X40" s="19" t="s">
        <v>122</v>
      </c>
      <c r="Y40" s="116">
        <f>+IF(Z39&gt;=1/3,Z39,1/3)</f>
        <v>0.46200000000000002</v>
      </c>
    </row>
    <row r="41" spans="3:43" ht="18.75" customHeight="1">
      <c r="E41" s="19" t="s">
        <v>310</v>
      </c>
      <c r="F41" s="19">
        <f>0.5*E12^3</f>
        <v>20.531812499999994</v>
      </c>
      <c r="H41" s="19">
        <f>ROUND(2*D6*(F40+F41+F42),3)</f>
        <v>332856.52100000001</v>
      </c>
      <c r="M41" s="19" t="s">
        <v>125</v>
      </c>
      <c r="N41" s="116">
        <f>ROUND(0.578/(N40+0.34),3)</f>
        <v>0.48799999999999999</v>
      </c>
      <c r="Y41" s="19" t="s">
        <v>123</v>
      </c>
      <c r="Z41" s="122">
        <f>+D5</f>
        <v>15.5</v>
      </c>
      <c r="AA41" s="19" t="s">
        <v>9</v>
      </c>
      <c r="AH41" s="19" t="s">
        <v>191</v>
      </c>
      <c r="AN41" s="19" t="s">
        <v>191</v>
      </c>
    </row>
    <row r="42" spans="3:43" ht="18.75" customHeight="1">
      <c r="E42" s="19" t="s">
        <v>311</v>
      </c>
      <c r="F42" s="19">
        <f>0.285*E14*E12^2</f>
        <v>477.62351999999993</v>
      </c>
      <c r="M42" s="19" t="s">
        <v>126</v>
      </c>
      <c r="N42" s="19">
        <f>+ROUND(N41*((PI()^2*203000)/(12*(1-0.3^2)))*(D6/E18)^2,3)</f>
        <v>3986.5360000000001</v>
      </c>
      <c r="O42" s="19" t="s">
        <v>99</v>
      </c>
      <c r="Y42" s="19" t="s">
        <v>124</v>
      </c>
      <c r="Z42" s="19">
        <f>+ROUND(Z41/Y26,3)</f>
        <v>0.38</v>
      </c>
      <c r="AA42" s="112" t="str">
        <f>+IF(Z42&lt;0.8,"Pass","Recheck")</f>
        <v>Pass</v>
      </c>
      <c r="AI42" s="19" t="s">
        <v>183</v>
      </c>
      <c r="AJ42" s="19">
        <f>+ROUND(AI38/AI39,3)</f>
        <v>61.216999999999999</v>
      </c>
      <c r="AK42" s="125" t="str">
        <f>+IF(AJ42&lt;=200,"Pass","Not Pass")</f>
        <v>Pass</v>
      </c>
      <c r="AO42" s="19" t="s">
        <v>183</v>
      </c>
      <c r="AP42" s="19">
        <f>+ROUND(AO38/AO39,3)</f>
        <v>61.216999999999999</v>
      </c>
      <c r="AQ42" s="125" t="str">
        <f>+IF(AP42&lt;=200,"Pass","Not Pass")</f>
        <v>Pass</v>
      </c>
    </row>
    <row r="43" spans="3:43" ht="18.75" customHeight="1">
      <c r="E43" s="19">
        <v>1</v>
      </c>
      <c r="F43" s="19">
        <f>E18*(E16+E12*(1+I13)+(E18/2)*I14)*((E14/2)+(E12*I13/I15)-(E18/2)*I13)</f>
        <v>34911.247580203701</v>
      </c>
      <c r="M43" s="19" t="s">
        <v>134</v>
      </c>
      <c r="N43" s="19">
        <f>+E18</f>
        <v>10.900000000000002</v>
      </c>
      <c r="O43" s="19" t="s">
        <v>9</v>
      </c>
      <c r="X43" s="19" t="s">
        <v>125</v>
      </c>
      <c r="Y43" s="19">
        <f>+IF(Z42&lt;=0.25,ROUND(3.75*Y38^Y40+0.43,3),ROUND((4.82-(5*Z41/Y26))*Y38^Y40+0.43,3))</f>
        <v>3.35</v>
      </c>
      <c r="Z43" s="112" t="str">
        <f>+IF(Y43&lt;=4,"Pass","Recheck")</f>
        <v>Pass</v>
      </c>
      <c r="AI43" s="19" t="s">
        <v>192</v>
      </c>
      <c r="AJ43" s="19">
        <f>+ROUND(AI37/AI39,3)</f>
        <v>32.609000000000002</v>
      </c>
      <c r="AK43" s="125" t="str">
        <f>+IF(AJ43&lt;=210,"Pass","Not Pass")</f>
        <v>Pass</v>
      </c>
      <c r="AO43" s="19" t="s">
        <v>192</v>
      </c>
      <c r="AP43" s="19">
        <f>+ROUND(AO37/AO39,3)</f>
        <v>32.609000000000002</v>
      </c>
      <c r="AQ43" s="125" t="str">
        <f>+IF(AP43&lt;=210,"Pass","Not Pass")</f>
        <v>Pass</v>
      </c>
    </row>
    <row r="44" spans="3:43" ht="18.75" customHeight="1">
      <c r="E44" s="19">
        <v>2</v>
      </c>
      <c r="F44" s="19">
        <f>+((I13^2/2)+(I13*(I14-1))/I15)*E12^3</f>
        <v>-5.6067139162953543</v>
      </c>
      <c r="M44" s="19" t="s">
        <v>135</v>
      </c>
      <c r="N44" s="19">
        <f>+N43*N26</f>
        <v>10.900000000000002</v>
      </c>
      <c r="O44" s="19" t="s">
        <v>9</v>
      </c>
      <c r="X44" s="19" t="s">
        <v>126</v>
      </c>
      <c r="Y44" s="19">
        <f>+ROUND(Y43*((PI()^2*203000)/(12*(1-0.3^2)))*(D6/Y26)^2,3)</f>
        <v>1953.23</v>
      </c>
      <c r="Z44" s="19" t="s">
        <v>99</v>
      </c>
      <c r="AI44" s="19" t="s">
        <v>193</v>
      </c>
      <c r="AJ44" s="19">
        <f>+ROUND(AI37/AI38,3)</f>
        <v>0.53300000000000003</v>
      </c>
      <c r="AK44" s="125" t="str">
        <f>+IF(AJ44&lt;=2,"Pass","Not Pass")</f>
        <v>Pass</v>
      </c>
      <c r="AO44" s="19" t="s">
        <v>193</v>
      </c>
      <c r="AP44" s="19">
        <f>+ROUND(AO37/AO38,3)</f>
        <v>0.53300000000000003</v>
      </c>
      <c r="AQ44" s="125" t="str">
        <f>+IF(AP44&lt;=2,"Pass","Not Pass")</f>
        <v>Pass</v>
      </c>
    </row>
    <row r="45" spans="3:43" ht="18.75" customHeight="1">
      <c r="E45" s="19">
        <v>3</v>
      </c>
      <c r="F45" s="19">
        <f>+E18^3*I13*I14/12</f>
        <v>0</v>
      </c>
      <c r="X45" s="124" t="s">
        <v>10</v>
      </c>
      <c r="Y45" s="19">
        <f>+IF(AA25&lt;0.673,1,ROUND((1-0.22/AA25)/AA25,3))</f>
        <v>1</v>
      </c>
      <c r="AI45" s="124" t="s">
        <v>116</v>
      </c>
      <c r="AJ45" s="19">
        <f>+AI35</f>
        <v>90</v>
      </c>
      <c r="AK45" s="125" t="str">
        <f>+IF(AJ45=90,"Pass","Not Pass")</f>
        <v>Pass</v>
      </c>
      <c r="AO45" s="124" t="s">
        <v>116</v>
      </c>
      <c r="AP45" s="19">
        <f>+AO35</f>
        <v>90</v>
      </c>
      <c r="AQ45" s="125" t="str">
        <f>+IF(AP45=90,"Pass","Not Pass")</f>
        <v>Pass</v>
      </c>
    </row>
    <row r="46" spans="3:43" ht="18.75" customHeight="1">
      <c r="D46" s="109"/>
      <c r="E46" s="19">
        <v>4</v>
      </c>
      <c r="F46" s="19">
        <f>E20*(E16+E12*(E12*I14/I15))*((E14/2)+E12*I13/I15)</f>
        <v>16050.638960967537</v>
      </c>
      <c r="M46" s="109" t="s">
        <v>136</v>
      </c>
      <c r="O46" s="124" t="s">
        <v>128</v>
      </c>
      <c r="P46" s="116">
        <f>+ROUND(SQRT(N49/N53),3)</f>
        <v>0.442</v>
      </c>
      <c r="Q46" s="19" t="str">
        <f>+IF(P46&lt;0.673,"  แผ่นเอวจะไม่วิบัติโดยการโก่งเดาะเฉพาะที่","  แผ่นเอวเกิดการวิบัติโดยการโก่งเดาะเฉพาะที่")</f>
        <v xml:space="preserve">  แผ่นเอวจะไม่วิบัติโดยการโก่งเดาะเฉพาะที่</v>
      </c>
      <c r="X46" s="19" t="s">
        <v>13</v>
      </c>
      <c r="Y46" s="19">
        <f>+Y45*Y26</f>
        <v>40.799999999999997</v>
      </c>
      <c r="Z46" s="19" t="s">
        <v>9</v>
      </c>
    </row>
    <row r="47" spans="3:43" ht="18.75" customHeight="1">
      <c r="D47" s="109"/>
      <c r="G47" s="124"/>
      <c r="M47" s="19" t="s">
        <v>115</v>
      </c>
      <c r="N47" s="19">
        <f>+E14</f>
        <v>140.80000000000001</v>
      </c>
      <c r="O47" s="19" t="s">
        <v>9</v>
      </c>
      <c r="AG47" s="30" t="s">
        <v>210</v>
      </c>
      <c r="AH47" s="19" t="s">
        <v>196</v>
      </c>
      <c r="AI47" s="19">
        <f>+IF($D$8=$AG$60,AL60,AL62)</f>
        <v>4</v>
      </c>
      <c r="AM47" s="30" t="s">
        <v>210</v>
      </c>
      <c r="AN47" s="19" t="s">
        <v>196</v>
      </c>
      <c r="AO47" s="19">
        <f>+IF($D$8=$AG$60,AL60,AL62)</f>
        <v>4</v>
      </c>
    </row>
    <row r="48" spans="3:43" ht="18.75" customHeight="1">
      <c r="C48" s="109" t="s">
        <v>56</v>
      </c>
      <c r="M48" s="19" t="s">
        <v>109</v>
      </c>
      <c r="N48" s="19">
        <f>+ROUND(N47/D6,3)</f>
        <v>61.216999999999999</v>
      </c>
      <c r="X48" s="109" t="s">
        <v>130</v>
      </c>
      <c r="Z48" s="124" t="s">
        <v>128</v>
      </c>
      <c r="AA48" s="116">
        <f>+ROUND(SQRT(X23/Y54),3)</f>
        <v>0.248</v>
      </c>
      <c r="AB48" s="19" t="str">
        <f>+IF(AA48&lt;0.673,"  แผ่นเสริมกำลังจะไม่วิบัติโดยการโก่งเดาะเฉพาะที่","  แผ่นเสริมกำลังเกิดการวิบัติโดยการโก่งเดาะเฉพาะที่")</f>
        <v xml:space="preserve">  แผ่นเสริมกำลังจะไม่วิบัติโดยการโก่งเดาะเฉพาะที่</v>
      </c>
      <c r="AH48" s="19" t="s">
        <v>197</v>
      </c>
      <c r="AI48" s="19">
        <f>+IF($D$8=$AG$60,AM60,AM62)</f>
        <v>0.14000000000000001</v>
      </c>
      <c r="AN48" s="19" t="s">
        <v>197</v>
      </c>
      <c r="AO48" s="19">
        <f>+IF($D$8=$AG$60,AM60,AM62)</f>
        <v>0.14000000000000001</v>
      </c>
    </row>
    <row r="49" spans="4:44" ht="18.75" customHeight="1">
      <c r="D49" s="109" t="s">
        <v>57</v>
      </c>
      <c r="M49" s="19" t="s">
        <v>131</v>
      </c>
      <c r="N49" s="19">
        <f>ROUND(M11*(M12-D6/2-E12)/(M12),3)</f>
        <v>229.97300000000001</v>
      </c>
      <c r="O49" s="19" t="s">
        <v>99</v>
      </c>
      <c r="X49" s="19" t="s">
        <v>109</v>
      </c>
      <c r="Y49" s="19">
        <f>+ROUND(E17/D6,3)</f>
        <v>20.739000000000001</v>
      </c>
      <c r="Z49" s="19" t="s">
        <v>9</v>
      </c>
      <c r="AH49" s="19" t="s">
        <v>198</v>
      </c>
      <c r="AI49" s="19">
        <f>+IF($D$8=$AG$60,AN60,AN62)</f>
        <v>0.35</v>
      </c>
      <c r="AN49" s="19" t="s">
        <v>198</v>
      </c>
      <c r="AO49" s="19">
        <f>+IF($D$8=$AG$60,AN60,AN62)</f>
        <v>0.35</v>
      </c>
    </row>
    <row r="50" spans="4:44" ht="18.75" customHeight="1">
      <c r="D50" s="19" t="s">
        <v>58</v>
      </c>
      <c r="E50" s="19">
        <f>+ROUND((D6^3/3)*(E14+2*E16+2*E20+D8*(2*E18+2*E20)),3)</f>
        <v>1078.3040000000001</v>
      </c>
      <c r="F50" s="19" t="s">
        <v>23</v>
      </c>
      <c r="M50" s="19" t="s">
        <v>132</v>
      </c>
      <c r="N50" s="19">
        <f>-ROUND(M11*(D3-M12-D6/2-E12)/(M12),3)</f>
        <v>-229.97300000000001</v>
      </c>
      <c r="O50" s="19" t="s">
        <v>99</v>
      </c>
      <c r="X50" s="19" t="s">
        <v>131</v>
      </c>
      <c r="Y50" s="19">
        <f>ROUND(X23*(X24-D6/2-E12*(1-I14))/(X24),3)</f>
        <v>229.97300000000001</v>
      </c>
      <c r="Z50" s="19" t="s">
        <v>99</v>
      </c>
      <c r="AH50" s="19" t="s">
        <v>199</v>
      </c>
      <c r="AI50" s="19">
        <f>+IF($D$8=$AG$60,AO60,AO62)</f>
        <v>0.02</v>
      </c>
      <c r="AN50" s="19" t="s">
        <v>199</v>
      </c>
      <c r="AO50" s="19">
        <f>+IF($D$8=$AG$60,AO60,AO62)</f>
        <v>0.02</v>
      </c>
    </row>
    <row r="51" spans="4:44" ht="18.75" customHeight="1">
      <c r="D51" s="109" t="s">
        <v>59</v>
      </c>
      <c r="M51" s="124" t="s">
        <v>133</v>
      </c>
      <c r="N51" s="19">
        <f>+ROUND(ABS(N50/N49),3)</f>
        <v>1</v>
      </c>
      <c r="X51" s="19" t="s">
        <v>132</v>
      </c>
      <c r="Y51" s="116">
        <f>ROUND(X23*(X24-(D6/2)-E12*(1-I14)-E18*I13)/(X24),3)</f>
        <v>194.36699999999999</v>
      </c>
      <c r="Z51" s="19" t="s">
        <v>99</v>
      </c>
      <c r="AH51" s="128" t="s">
        <v>211</v>
      </c>
      <c r="AI51" s="19">
        <f>+IF($D$8=$AG$60,AQ60,AQ62)</f>
        <v>0.85</v>
      </c>
      <c r="AN51" s="128" t="s">
        <v>223</v>
      </c>
      <c r="AO51" s="19">
        <f>+IF($D$8=$AG$60,AP60,AP62)</f>
        <v>1.75</v>
      </c>
    </row>
    <row r="52" spans="4:44" ht="18.75" customHeight="1">
      <c r="D52" s="19" t="s">
        <v>60</v>
      </c>
      <c r="E52" s="132">
        <f>+F53*(F54*(G55+G56+G57+G58)+F59*(G60+G61+G62+G63+G64))/F65</f>
        <v>1237716207.4312449</v>
      </c>
      <c r="F52" s="19" t="s">
        <v>61</v>
      </c>
      <c r="M52" s="19" t="s">
        <v>125</v>
      </c>
      <c r="N52" s="116">
        <f>ROUND(4+2*(1+N51)^3+2*(1+N51),3)</f>
        <v>24</v>
      </c>
      <c r="X52" s="124" t="s">
        <v>133</v>
      </c>
      <c r="Y52" s="19">
        <f>+ROUND(ABS(Y51/Y50),3)</f>
        <v>0.84499999999999997</v>
      </c>
      <c r="AH52" s="19" t="s">
        <v>200</v>
      </c>
      <c r="AI52" s="19">
        <f>+ROUND(AI36/AI39,3)</f>
        <v>1</v>
      </c>
      <c r="AJ52" s="112" t="str">
        <f>+IF($D$8=$AG$60,IF(AI52&lt;=AR60,"Pass","Recheck"),IF(AI52&lt;=AR62,"Pass","Recheck"))</f>
        <v>Pass</v>
      </c>
      <c r="AN52" s="19" t="s">
        <v>200</v>
      </c>
      <c r="AO52" s="19">
        <f>+ROUND(AO36/AO39,3)</f>
        <v>1</v>
      </c>
      <c r="AP52" s="112" t="str">
        <f>+IF($D$8=$AG$60,IF(AI52&lt;=AR60,"Pass","Recheck"),IF(AI52&lt;=AR62,"Pass","Recheck"))</f>
        <v>Pass</v>
      </c>
    </row>
    <row r="53" spans="4:44" ht="18.75" customHeight="1">
      <c r="E53" s="19" t="s">
        <v>312</v>
      </c>
      <c r="F53" s="19">
        <f>+D6*E17^2</f>
        <v>5233.1670000000004</v>
      </c>
      <c r="M53" s="19" t="s">
        <v>126</v>
      </c>
      <c r="N53" s="19">
        <f>+ROUND(N52*((PI()^2*203000)/(12*(1-0.3^2)))*(D6/E14)^2,3)</f>
        <v>1174.992</v>
      </c>
      <c r="O53" s="19" t="s">
        <v>99</v>
      </c>
      <c r="X53" s="19" t="s">
        <v>125</v>
      </c>
      <c r="Y53" s="116">
        <f>ROUND(0.578/(Y52+0.34),3)</f>
        <v>0.48799999999999999</v>
      </c>
    </row>
    <row r="54" spans="4:44" ht="18.75" customHeight="1">
      <c r="E54" s="19" t="s">
        <v>313</v>
      </c>
      <c r="F54" s="19">
        <f>+E15^2</f>
        <v>21815.289999999997</v>
      </c>
      <c r="M54" s="124" t="s">
        <v>10</v>
      </c>
      <c r="N54" s="19">
        <f>+IF(P46&lt;0.673,1,ROUND((1-0.22/P46)/P46,3))</f>
        <v>1</v>
      </c>
      <c r="X54" s="19" t="s">
        <v>126</v>
      </c>
      <c r="Y54" s="19">
        <f>+ROUND(Y53*((PI()^2*203000)/(12*(1-0.3^2)))*(D6/E18)^2,3)</f>
        <v>3986.5360000000001</v>
      </c>
      <c r="Z54" s="19" t="s">
        <v>99</v>
      </c>
      <c r="AH54" s="19" t="s">
        <v>212</v>
      </c>
      <c r="AI54" s="19">
        <f>+ROUND(AI47*AI39^2*AI34*SIN(RADIANS(AI35))*(1-AI48*SQRT(AI52))*(1+AI49*SQRT(AJ43))*(1-AI50*SQRT(AJ42)),3)</f>
        <v>11277.168</v>
      </c>
      <c r="AJ54" s="19" t="s">
        <v>93</v>
      </c>
      <c r="AN54" s="19" t="s">
        <v>212</v>
      </c>
      <c r="AO54" s="19">
        <f>+ROUND(AO47*AO39^2*AO34*SIN(RADIANS(AO35))*(1-AO48*SQRT(AO52))*(1+AO49*SQRT(AP43))*(1-AO50*SQRT(AP42)),3)</f>
        <v>11277.168</v>
      </c>
      <c r="AP54" s="19" t="s">
        <v>93</v>
      </c>
    </row>
    <row r="55" spans="4:44" ht="18.75" customHeight="1">
      <c r="F55" s="19" t="s">
        <v>314</v>
      </c>
      <c r="G55" s="19">
        <f>+E17^2</f>
        <v>2275.2900000000004</v>
      </c>
      <c r="M55" s="19" t="s">
        <v>13</v>
      </c>
      <c r="N55" s="116">
        <f>+N54*N47</f>
        <v>140.80000000000001</v>
      </c>
      <c r="O55" s="19" t="s">
        <v>9</v>
      </c>
      <c r="X55" s="19" t="s">
        <v>134</v>
      </c>
      <c r="Y55" s="19">
        <f>+E18</f>
        <v>10.900000000000002</v>
      </c>
      <c r="Z55" s="19" t="s">
        <v>9</v>
      </c>
      <c r="AH55" s="31" t="s">
        <v>215</v>
      </c>
      <c r="AI55" s="116">
        <f>+ROUND(AI51*AI54,3)</f>
        <v>9585.5930000000008</v>
      </c>
      <c r="AJ55" s="19" t="s">
        <v>93</v>
      </c>
      <c r="AN55" s="113" t="s">
        <v>221</v>
      </c>
      <c r="AO55" s="116">
        <f>+ROUND(AO54/AO51,3)</f>
        <v>6444.0959999999995</v>
      </c>
      <c r="AP55" s="19" t="s">
        <v>93</v>
      </c>
    </row>
    <row r="56" spans="4:44" ht="18.75" customHeight="1">
      <c r="F56" s="19" t="s">
        <v>315</v>
      </c>
      <c r="G56" s="19">
        <f>2*E15*E17</f>
        <v>14090.58</v>
      </c>
      <c r="X56" s="19" t="s">
        <v>135</v>
      </c>
      <c r="Y56" s="19">
        <f>+ROUND(Y55*Y38,3)</f>
        <v>10.9</v>
      </c>
      <c r="Z56" s="19" t="s">
        <v>9</v>
      </c>
      <c r="AH56" s="31" t="s">
        <v>213</v>
      </c>
      <c r="AI56" s="112" t="str">
        <f>+IF(AI55&lt;X5,"Redesign","Pass")</f>
        <v>Pass</v>
      </c>
      <c r="AN56" s="113" t="s">
        <v>222</v>
      </c>
      <c r="AO56" s="112" t="str">
        <f>+IF(AO55&lt;X5,"Redesign","Pass")</f>
        <v>Pass</v>
      </c>
    </row>
    <row r="57" spans="4:44" ht="18.75" customHeight="1">
      <c r="F57" s="19" t="s">
        <v>316</v>
      </c>
      <c r="G57" s="19">
        <f>4*D8*E17*E19</f>
        <v>2737.98</v>
      </c>
      <c r="M57" s="19" t="s">
        <v>137</v>
      </c>
      <c r="N57" s="116">
        <f>+N55</f>
        <v>140.80000000000001</v>
      </c>
      <c r="O57" s="19" t="s">
        <v>9</v>
      </c>
    </row>
    <row r="58" spans="4:44" ht="18.75" customHeight="1">
      <c r="F58" s="19" t="s">
        <v>317</v>
      </c>
      <c r="G58" s="19">
        <f>6*E15*E19</f>
        <v>12716.97</v>
      </c>
      <c r="M58" s="19" t="s">
        <v>138</v>
      </c>
      <c r="N58" s="19">
        <f>+ROUND(D3/D4,3)</f>
        <v>3</v>
      </c>
      <c r="O58" s="112" t="str">
        <f>+IF(N58&lt;P58,"&lt;","&gt;")</f>
        <v>&lt;</v>
      </c>
      <c r="P58" s="19">
        <v>4</v>
      </c>
      <c r="X58" s="109" t="s">
        <v>136</v>
      </c>
      <c r="Z58" s="124" t="s">
        <v>128</v>
      </c>
      <c r="AA58" s="19">
        <f>+ROUND(SQRT(X23/Y65),3)</f>
        <v>0.45700000000000002</v>
      </c>
      <c r="AB58" s="19" t="str">
        <f>+IF(AA58&lt;0.673,"  แผ่นเอวจะไม่วิบัติโดยการโก่งเดาะเฉพาะที่","  แผ่นเอวเกิดการวิบัติโดยการโก่งเดาะเฉพาะที่")</f>
        <v xml:space="preserve">  แผ่นเอวจะไม่วิบัติโดยการโก่งเดาะเฉพาะที่</v>
      </c>
      <c r="AG58" s="19" t="s">
        <v>209</v>
      </c>
    </row>
    <row r="59" spans="4:44" ht="18.75" customHeight="1">
      <c r="D59" s="112"/>
      <c r="E59" s="19" t="s">
        <v>318</v>
      </c>
      <c r="F59" s="19">
        <f>4*D8*E19^2</f>
        <v>823.68999999999994</v>
      </c>
      <c r="M59" s="19" t="s">
        <v>139</v>
      </c>
      <c r="N59" s="19">
        <f>+ROUND(N57/(3+N51),3)</f>
        <v>35.200000000000003</v>
      </c>
      <c r="O59" s="19" t="s">
        <v>9</v>
      </c>
      <c r="X59" s="19" t="s">
        <v>115</v>
      </c>
      <c r="Y59" s="19">
        <f>+E14</f>
        <v>140.80000000000001</v>
      </c>
      <c r="Z59" s="19" t="s">
        <v>9</v>
      </c>
      <c r="AG59" s="112" t="s">
        <v>8</v>
      </c>
      <c r="AH59" s="230" t="s">
        <v>194</v>
      </c>
      <c r="AI59" s="230"/>
      <c r="AJ59" s="231" t="s">
        <v>195</v>
      </c>
      <c r="AK59" s="231"/>
      <c r="AL59" s="112" t="s">
        <v>196</v>
      </c>
      <c r="AM59" s="112" t="s">
        <v>197</v>
      </c>
      <c r="AN59" s="112" t="s">
        <v>198</v>
      </c>
      <c r="AO59" s="112" t="s">
        <v>199</v>
      </c>
      <c r="AP59" s="112" t="s">
        <v>207</v>
      </c>
      <c r="AQ59" s="112" t="s">
        <v>208</v>
      </c>
      <c r="AR59" s="112" t="s">
        <v>200</v>
      </c>
    </row>
    <row r="60" spans="4:44" ht="18.75" customHeight="1">
      <c r="D60" s="112"/>
      <c r="F60" s="19" t="s">
        <v>319</v>
      </c>
      <c r="G60" s="19">
        <f>3*E15^2</f>
        <v>65445.869999999995</v>
      </c>
      <c r="M60" s="124" t="s">
        <v>140</v>
      </c>
      <c r="N60" s="19" t="s">
        <v>141</v>
      </c>
      <c r="O60" s="19">
        <f>+N57/2</f>
        <v>70.400000000000006</v>
      </c>
      <c r="P60" s="19" t="s">
        <v>9</v>
      </c>
      <c r="X60" s="19" t="s">
        <v>109</v>
      </c>
      <c r="Y60" s="19">
        <f>+ROUND(Y59/D6,3)</f>
        <v>61.216999999999999</v>
      </c>
      <c r="AG60" s="226">
        <v>1</v>
      </c>
      <c r="AH60" s="228" t="s">
        <v>201</v>
      </c>
      <c r="AI60" s="228" t="s">
        <v>202</v>
      </c>
      <c r="AJ60" s="228" t="s">
        <v>203</v>
      </c>
      <c r="AK60" s="229" t="s">
        <v>204</v>
      </c>
      <c r="AL60" s="227">
        <v>4</v>
      </c>
      <c r="AM60" s="227">
        <v>0.14000000000000001</v>
      </c>
      <c r="AN60" s="227">
        <v>0.35</v>
      </c>
      <c r="AO60" s="227">
        <v>0.02</v>
      </c>
      <c r="AP60" s="227">
        <v>1.75</v>
      </c>
      <c r="AQ60" s="227">
        <v>0.85</v>
      </c>
      <c r="AR60" s="227">
        <v>9</v>
      </c>
    </row>
    <row r="61" spans="4:44" ht="18.75" customHeight="1">
      <c r="D61" s="112"/>
      <c r="F61" s="19" t="s">
        <v>320</v>
      </c>
      <c r="G61" s="19">
        <f>3*E15*E17</f>
        <v>21135.87</v>
      </c>
      <c r="M61" s="19" t="s">
        <v>142</v>
      </c>
      <c r="N61" s="19">
        <f>+N59+O60</f>
        <v>105.60000000000001</v>
      </c>
      <c r="O61" s="112" t="str">
        <f>+IF(N61&lt;P61,"&lt;","&gt;")</f>
        <v>&gt;</v>
      </c>
      <c r="P61" s="19">
        <f>+IF(M12=D3/2,N47/2,M12-E12-D6/2)</f>
        <v>70.400000000000006</v>
      </c>
      <c r="Q61" s="19" t="str">
        <f>+IF(N61&gt;P61,"  แผ่นเอวมีประสิทธิภาพเต็มหน้าตัด","  แผ่นเอวมีประสิทธิภาพไม่เต็มหน้าตัด")</f>
        <v xml:space="preserve">  แผ่นเอวมีประสิทธิภาพเต็มหน้าตัด</v>
      </c>
      <c r="X61" s="19" t="s">
        <v>131</v>
      </c>
      <c r="Y61" s="19">
        <f>ROUND(X23*(X24-D6/2-E12)/(X24),3)</f>
        <v>229.97300000000001</v>
      </c>
      <c r="Z61" s="19" t="s">
        <v>99</v>
      </c>
      <c r="AG61" s="226"/>
      <c r="AH61" s="228"/>
      <c r="AI61" s="228"/>
      <c r="AJ61" s="228"/>
      <c r="AK61" s="229"/>
      <c r="AL61" s="227"/>
      <c r="AM61" s="227"/>
      <c r="AN61" s="227"/>
      <c r="AO61" s="227"/>
      <c r="AP61" s="227"/>
      <c r="AQ61" s="227"/>
      <c r="AR61" s="227"/>
    </row>
    <row r="62" spans="4:44" ht="18.75" customHeight="1">
      <c r="D62" s="112"/>
      <c r="F62" s="19" t="s">
        <v>321</v>
      </c>
      <c r="G62" s="19">
        <f>4*E17*E19</f>
        <v>2737.98</v>
      </c>
      <c r="O62" s="112"/>
      <c r="X62" s="19" t="s">
        <v>132</v>
      </c>
      <c r="Y62" s="19">
        <f>-ROUND(X23*(D3-X24-D6/2-E12)/(X24),3)</f>
        <v>-229.97300000000001</v>
      </c>
      <c r="Z62" s="19" t="s">
        <v>99</v>
      </c>
      <c r="AG62" s="226">
        <v>0</v>
      </c>
      <c r="AH62" s="228" t="s">
        <v>205</v>
      </c>
      <c r="AI62" s="228" t="s">
        <v>206</v>
      </c>
      <c r="AJ62" s="228" t="s">
        <v>203</v>
      </c>
      <c r="AK62" s="229" t="s">
        <v>204</v>
      </c>
      <c r="AL62" s="227">
        <v>4</v>
      </c>
      <c r="AM62" s="227">
        <v>0.4</v>
      </c>
      <c r="AN62" s="227">
        <v>0.6</v>
      </c>
      <c r="AO62" s="227">
        <v>0.03</v>
      </c>
      <c r="AP62" s="227">
        <v>1.85</v>
      </c>
      <c r="AQ62" s="227">
        <v>0.85</v>
      </c>
      <c r="AR62" s="227">
        <v>2</v>
      </c>
    </row>
    <row r="63" spans="4:44" ht="18.75" customHeight="1">
      <c r="D63" s="112"/>
      <c r="F63" s="19" t="s">
        <v>322</v>
      </c>
      <c r="G63" s="19">
        <f>2*E15*E19</f>
        <v>4238.99</v>
      </c>
      <c r="M63" s="109" t="s">
        <v>163</v>
      </c>
      <c r="O63" s="112"/>
      <c r="X63" s="124" t="s">
        <v>133</v>
      </c>
      <c r="Y63" s="19">
        <f>+ROUND(ABS(Y62/Y61),3)</f>
        <v>1</v>
      </c>
      <c r="AG63" s="226"/>
      <c r="AH63" s="228"/>
      <c r="AI63" s="228"/>
      <c r="AJ63" s="228"/>
      <c r="AK63" s="229"/>
      <c r="AL63" s="227"/>
      <c r="AM63" s="227"/>
      <c r="AN63" s="227"/>
      <c r="AO63" s="227"/>
      <c r="AP63" s="227"/>
      <c r="AQ63" s="227"/>
      <c r="AR63" s="227"/>
    </row>
    <row r="64" spans="4:44" ht="18.75" customHeight="1">
      <c r="D64" s="112"/>
      <c r="F64" s="19" t="s">
        <v>323</v>
      </c>
      <c r="G64" s="19">
        <f>+E19^2</f>
        <v>205.92249999999999</v>
      </c>
      <c r="M64" s="19" t="s">
        <v>165</v>
      </c>
      <c r="O64" s="19">
        <f>+IF(N61&gt;N47/2,0,M12-E12-D6/2)</f>
        <v>0</v>
      </c>
      <c r="P64" s="19" t="s">
        <v>9</v>
      </c>
      <c r="X64" s="19" t="s">
        <v>125</v>
      </c>
      <c r="Y64" s="116">
        <f>ROUND(4+2*(1+Y63)^3+2*(1+Y63),3)</f>
        <v>24</v>
      </c>
    </row>
    <row r="65" spans="4:31" ht="18.75" customHeight="1">
      <c r="D65" s="112"/>
      <c r="E65" s="19" t="s">
        <v>324</v>
      </c>
      <c r="F65" s="19">
        <f>12*(E15+2*E17+2*E19)</f>
        <v>3261.6000000000004</v>
      </c>
      <c r="M65" s="19" t="s">
        <v>164</v>
      </c>
      <c r="O65" s="19">
        <f>IF(O64=0,0,-(O64-N61))</f>
        <v>0</v>
      </c>
      <c r="P65" s="19" t="s">
        <v>9</v>
      </c>
      <c r="X65" s="19" t="s">
        <v>126</v>
      </c>
      <c r="Y65" s="19">
        <f>+ROUND(Y64*((PI()^2*203000)/(12*(1-0.3^2)))*(D6/E14)^2,3)</f>
        <v>1174.992</v>
      </c>
      <c r="Z65" s="19" t="s">
        <v>99</v>
      </c>
    </row>
    <row r="66" spans="4:31" ht="18.75" customHeight="1">
      <c r="M66" s="19" t="s">
        <v>154</v>
      </c>
      <c r="O66" s="19">
        <f>IF(O65=0,0,ROUND(D6/2+E12+N59+ABS(O65)/2,3))</f>
        <v>0</v>
      </c>
      <c r="P66" s="19" t="s">
        <v>9</v>
      </c>
      <c r="X66" s="124" t="s">
        <v>10</v>
      </c>
      <c r="Y66" s="19">
        <f>+IF(AA58&lt;0.673,1,ROUND((1-0.22/AA58)/AA58,3))</f>
        <v>1</v>
      </c>
    </row>
    <row r="67" spans="4:31" ht="18.75" customHeight="1">
      <c r="X67" s="19" t="s">
        <v>13</v>
      </c>
      <c r="Y67" s="116">
        <f>+Y66*Y59</f>
        <v>140.80000000000001</v>
      </c>
      <c r="Z67" s="19" t="s">
        <v>9</v>
      </c>
    </row>
    <row r="68" spans="4:31" ht="18.75" customHeight="1">
      <c r="N68" s="231" t="s">
        <v>143</v>
      </c>
      <c r="O68" s="231"/>
      <c r="P68" s="125" t="s">
        <v>98</v>
      </c>
      <c r="Q68" s="125" t="s">
        <v>154</v>
      </c>
      <c r="R68" s="125" t="s">
        <v>155</v>
      </c>
      <c r="S68" s="125" t="s">
        <v>156</v>
      </c>
      <c r="T68" s="125" t="s">
        <v>157</v>
      </c>
    </row>
    <row r="69" spans="4:31" ht="18.75" customHeight="1">
      <c r="N69" s="231" t="s">
        <v>144</v>
      </c>
      <c r="O69" s="231"/>
      <c r="P69" s="116">
        <f>+N34</f>
        <v>40.799999999999997</v>
      </c>
      <c r="Q69" s="116">
        <f>+D6/2</f>
        <v>1.1499999999999999</v>
      </c>
      <c r="R69" s="116">
        <f>+P69*Q69</f>
        <v>46.919999999999995</v>
      </c>
      <c r="S69" s="116">
        <f t="shared" ref="S69:S78" si="0">+ROUND(P69*Q69^2,3)</f>
        <v>53.957999999999998</v>
      </c>
      <c r="T69" s="116"/>
      <c r="X69" s="19" t="s">
        <v>137</v>
      </c>
      <c r="Y69" s="116">
        <f>+Y67</f>
        <v>140.80000000000001</v>
      </c>
      <c r="Z69" s="19" t="s">
        <v>9</v>
      </c>
    </row>
    <row r="70" spans="4:31" ht="18.75" customHeight="1">
      <c r="N70" s="231" t="s">
        <v>145</v>
      </c>
      <c r="O70" s="231"/>
      <c r="P70" s="116">
        <f>+E16</f>
        <v>40.799999999999997</v>
      </c>
      <c r="Q70" s="116">
        <f>+D3-D6/2</f>
        <v>148.85</v>
      </c>
      <c r="R70" s="116">
        <f>+ROUND(P70*Q70,3)</f>
        <v>6073.08</v>
      </c>
      <c r="S70" s="126">
        <f t="shared" si="0"/>
        <v>903977.95799999998</v>
      </c>
      <c r="T70" s="116"/>
      <c r="X70" s="19" t="s">
        <v>138</v>
      </c>
      <c r="Y70" s="19">
        <f>+ROUND(D3/D4,3)</f>
        <v>3</v>
      </c>
      <c r="Z70" s="112" t="str">
        <f>+IF(Y70&lt;AA70,"&lt;","&gt;")</f>
        <v>&lt;</v>
      </c>
      <c r="AA70" s="19">
        <v>4</v>
      </c>
    </row>
    <row r="71" spans="4:31" ht="18.75" customHeight="1">
      <c r="N71" s="231" t="s">
        <v>146</v>
      </c>
      <c r="O71" s="231"/>
      <c r="P71" s="116">
        <f>+E14</f>
        <v>140.80000000000001</v>
      </c>
      <c r="Q71" s="116">
        <f>+D3/2</f>
        <v>75</v>
      </c>
      <c r="R71" s="116">
        <f t="shared" ref="R71:R78" si="1">+ROUND(P71*Q71,3)</f>
        <v>10560</v>
      </c>
      <c r="S71" s="126">
        <f t="shared" si="0"/>
        <v>792000</v>
      </c>
      <c r="T71" s="116">
        <f>+ROUND(P71^3/12,3)</f>
        <v>232609.109</v>
      </c>
      <c r="X71" s="19" t="s">
        <v>139</v>
      </c>
      <c r="Y71" s="19">
        <f>+ROUND(Y69/(3+Y63),3)</f>
        <v>35.200000000000003</v>
      </c>
      <c r="Z71" s="19" t="s">
        <v>9</v>
      </c>
    </row>
    <row r="72" spans="4:31" ht="18.75" customHeight="1">
      <c r="D72" s="109"/>
      <c r="N72" s="231" t="s">
        <v>166</v>
      </c>
      <c r="O72" s="231"/>
      <c r="P72" s="116">
        <f>+O65</f>
        <v>0</v>
      </c>
      <c r="Q72" s="116">
        <f>+O66</f>
        <v>0</v>
      </c>
      <c r="R72" s="116">
        <f>+P72*Q72</f>
        <v>0</v>
      </c>
      <c r="S72" s="116">
        <f t="shared" si="0"/>
        <v>0</v>
      </c>
      <c r="T72" s="116">
        <f>+ROUND(P72^3/12,3)</f>
        <v>0</v>
      </c>
      <c r="X72" s="124" t="s">
        <v>140</v>
      </c>
      <c r="Y72" s="19" t="s">
        <v>141</v>
      </c>
      <c r="Z72" s="19">
        <f>+Y69/2</f>
        <v>70.400000000000006</v>
      </c>
      <c r="AA72" s="19" t="s">
        <v>9</v>
      </c>
    </row>
    <row r="73" spans="4:31" ht="18.75" customHeight="1">
      <c r="N73" s="231" t="s">
        <v>147</v>
      </c>
      <c r="O73" s="231"/>
      <c r="P73" s="116">
        <f>ROUND(1.57*E12,2)</f>
        <v>5.42</v>
      </c>
      <c r="Q73" s="116">
        <f>+ROUND(D6+D7-0.637*E12,3)</f>
        <v>2.4020000000000001</v>
      </c>
      <c r="R73" s="116">
        <f t="shared" si="1"/>
        <v>13.019</v>
      </c>
      <c r="S73" s="116">
        <f t="shared" si="0"/>
        <v>31.271000000000001</v>
      </c>
      <c r="T73" s="116">
        <f>ROUND(0.149*E12^3,3)</f>
        <v>6.1180000000000003</v>
      </c>
      <c r="X73" s="19" t="s">
        <v>142</v>
      </c>
      <c r="Y73" s="19">
        <f>+Y71+Z72</f>
        <v>105.60000000000001</v>
      </c>
      <c r="Z73" s="112" t="str">
        <f>+IF(Y73&lt;AA73,"&lt;","&gt;")</f>
        <v>&gt;</v>
      </c>
      <c r="AA73" s="19">
        <f>+IF(X24=D3/2,Y59/2,X24-E12-D6/2)</f>
        <v>70.400000000000006</v>
      </c>
      <c r="AB73" s="19" t="str">
        <f>+IF(Y73&gt;AA73,"  แผ่นเอวจะมีประสิทธิภาพเต็มหน้าตัด","  แผ่นเอวมีประสิทธิภาพไม่เต็มหน้าตัด")</f>
        <v xml:space="preserve">  แผ่นเอวจะมีประสิทธิภาพเต็มหน้าตัด</v>
      </c>
    </row>
    <row r="74" spans="4:31" ht="18.75" customHeight="1">
      <c r="N74" s="231" t="s">
        <v>148</v>
      </c>
      <c r="O74" s="231"/>
      <c r="P74" s="116">
        <f>ROUND(1.57*E12,2)</f>
        <v>5.42</v>
      </c>
      <c r="Q74" s="116">
        <f>+D3-Q73</f>
        <v>147.59800000000001</v>
      </c>
      <c r="R74" s="116">
        <f t="shared" si="1"/>
        <v>799.98099999999999</v>
      </c>
      <c r="S74" s="116">
        <f t="shared" si="0"/>
        <v>118075.61900000001</v>
      </c>
      <c r="T74" s="116">
        <f>ROUND(0.149*E12^3,3)</f>
        <v>6.1180000000000003</v>
      </c>
      <c r="Z74" s="112"/>
    </row>
    <row r="75" spans="4:31" ht="18.75" customHeight="1">
      <c r="N75" s="231" t="s">
        <v>149</v>
      </c>
      <c r="O75" s="231"/>
      <c r="P75" s="116">
        <f>ROUND(1.57*E12,2)</f>
        <v>5.42</v>
      </c>
      <c r="Q75" s="116">
        <f>+ROUND(D6+D7-0.637*E12,3)</f>
        <v>2.4020000000000001</v>
      </c>
      <c r="R75" s="116">
        <f t="shared" si="1"/>
        <v>13.019</v>
      </c>
      <c r="S75" s="116">
        <f t="shared" si="0"/>
        <v>31.271000000000001</v>
      </c>
      <c r="T75" s="116">
        <f>ROUND(0.149*E12^3,3)</f>
        <v>6.1180000000000003</v>
      </c>
      <c r="X75" s="109" t="s">
        <v>163</v>
      </c>
      <c r="Z75" s="112"/>
    </row>
    <row r="76" spans="4:31" ht="18.75" customHeight="1">
      <c r="N76" s="231" t="s">
        <v>150</v>
      </c>
      <c r="O76" s="231"/>
      <c r="P76" s="116">
        <f>ROUND(1.57*E12,2)</f>
        <v>5.42</v>
      </c>
      <c r="Q76" s="116">
        <f>+D3-Q73</f>
        <v>147.59800000000001</v>
      </c>
      <c r="R76" s="116">
        <f t="shared" si="1"/>
        <v>799.98099999999999</v>
      </c>
      <c r="S76" s="116">
        <f t="shared" si="0"/>
        <v>118075.61900000001</v>
      </c>
      <c r="T76" s="116">
        <f>ROUND(0.149*E12^3,3)</f>
        <v>6.1180000000000003</v>
      </c>
      <c r="X76" s="19" t="s">
        <v>165</v>
      </c>
      <c r="Z76" s="19">
        <f>+IF(Y73&gt;Y59/2,0,X24-E12-D6/2)</f>
        <v>0</v>
      </c>
      <c r="AA76" s="19" t="s">
        <v>9</v>
      </c>
    </row>
    <row r="77" spans="4:31" ht="18.75" customHeight="1">
      <c r="N77" s="231" t="s">
        <v>151</v>
      </c>
      <c r="O77" s="231"/>
      <c r="P77" s="116">
        <f>+N44</f>
        <v>10.900000000000002</v>
      </c>
      <c r="Q77" s="116">
        <f>+D6+D7+P77/2</f>
        <v>10.050000000000001</v>
      </c>
      <c r="R77" s="116">
        <f t="shared" si="1"/>
        <v>109.545</v>
      </c>
      <c r="S77" s="116">
        <f t="shared" si="0"/>
        <v>1100.9269999999999</v>
      </c>
      <c r="T77" s="116">
        <f>+ROUND(P77^3/12,3)</f>
        <v>107.919</v>
      </c>
      <c r="X77" s="19" t="s">
        <v>164</v>
      </c>
      <c r="Z77" s="19">
        <f>IF(Z76=0,0,-(Z76-Y73))</f>
        <v>0</v>
      </c>
      <c r="AA77" s="19" t="s">
        <v>9</v>
      </c>
    </row>
    <row r="78" spans="4:31" ht="18.75" customHeight="1">
      <c r="N78" s="231" t="s">
        <v>152</v>
      </c>
      <c r="O78" s="231"/>
      <c r="P78" s="116">
        <f>+E18</f>
        <v>10.900000000000002</v>
      </c>
      <c r="Q78" s="116">
        <f>+(D3-D5)+E18/2</f>
        <v>139.94999999999999</v>
      </c>
      <c r="R78" s="116">
        <f t="shared" si="1"/>
        <v>1525.4549999999999</v>
      </c>
      <c r="S78" s="116">
        <f t="shared" si="0"/>
        <v>213487.427</v>
      </c>
      <c r="T78" s="116">
        <f>+ROUND(P78^3/12,3)</f>
        <v>107.919</v>
      </c>
      <c r="X78" s="19" t="s">
        <v>154</v>
      </c>
      <c r="Z78" s="19">
        <f>IF(Z77=0,0,ROUND(D6/2+E12+Y71+ABS(Z77)/2,3))</f>
        <v>0</v>
      </c>
      <c r="AA78" s="19" t="s">
        <v>9</v>
      </c>
    </row>
    <row r="79" spans="4:31" ht="18.75" customHeight="1">
      <c r="N79" s="231" t="s">
        <v>153</v>
      </c>
      <c r="O79" s="231"/>
      <c r="P79" s="19">
        <f>+SUM(P69:P78)</f>
        <v>265.87999999999994</v>
      </c>
      <c r="R79" s="19">
        <f>+SUM(R69:R78)</f>
        <v>19941</v>
      </c>
      <c r="S79" s="19">
        <f>+SUM(S69:S78)</f>
        <v>2146834.0499999998</v>
      </c>
      <c r="T79" s="19">
        <f>+SUM(T69:T78)</f>
        <v>232849.41899999994</v>
      </c>
    </row>
    <row r="80" spans="4:31" ht="18.75" customHeight="1">
      <c r="Y80" s="231" t="s">
        <v>143</v>
      </c>
      <c r="Z80" s="231"/>
      <c r="AA80" s="125" t="s">
        <v>98</v>
      </c>
      <c r="AB80" s="125" t="s">
        <v>154</v>
      </c>
      <c r="AC80" s="125" t="s">
        <v>155</v>
      </c>
      <c r="AD80" s="125" t="s">
        <v>156</v>
      </c>
      <c r="AE80" s="125" t="s">
        <v>157</v>
      </c>
    </row>
    <row r="81" spans="3:31" ht="18.75" customHeight="1">
      <c r="M81" s="109" t="s">
        <v>158</v>
      </c>
      <c r="N81" s="19">
        <f>+ROUND(R79/P79,3)</f>
        <v>75</v>
      </c>
      <c r="O81" s="19" t="s">
        <v>159</v>
      </c>
      <c r="Y81" s="231" t="s">
        <v>144</v>
      </c>
      <c r="Z81" s="231"/>
      <c r="AA81" s="116">
        <f>+Y46</f>
        <v>40.799999999999997</v>
      </c>
      <c r="AB81" s="116">
        <f>+D6/2</f>
        <v>1.1499999999999999</v>
      </c>
      <c r="AC81" s="116">
        <f>+AA81*AB81</f>
        <v>46.919999999999995</v>
      </c>
      <c r="AD81" s="116">
        <f t="shared" ref="AD81:AD90" si="2">+ROUND(AA81*AB81^2,3)</f>
        <v>53.957999999999998</v>
      </c>
      <c r="AE81" s="116"/>
    </row>
    <row r="82" spans="3:31" ht="18.75" customHeight="1">
      <c r="M82" s="109" t="s">
        <v>160</v>
      </c>
      <c r="N82" s="19">
        <f>+ROUND((T79+S79-N81^2*P79)*D6,3)</f>
        <v>2033449.4790000001</v>
      </c>
      <c r="O82" s="19" t="s">
        <v>23</v>
      </c>
      <c r="Y82" s="231" t="s">
        <v>145</v>
      </c>
      <c r="Z82" s="231"/>
      <c r="AA82" s="116">
        <f>+E16</f>
        <v>40.799999999999997</v>
      </c>
      <c r="AB82" s="116">
        <f>+D3-D6/2</f>
        <v>148.85</v>
      </c>
      <c r="AC82" s="116">
        <f>+ROUND(AA82*AB82,3)</f>
        <v>6073.08</v>
      </c>
      <c r="AD82" s="126">
        <f t="shared" si="2"/>
        <v>903977.95799999998</v>
      </c>
      <c r="AE82" s="116"/>
    </row>
    <row r="83" spans="3:31" ht="18.75" customHeight="1">
      <c r="M83" s="109" t="s">
        <v>161</v>
      </c>
      <c r="N83" s="116">
        <f>+ROUND(N82/N81,3)</f>
        <v>27112.66</v>
      </c>
      <c r="O83" s="19" t="s">
        <v>88</v>
      </c>
      <c r="Y83" s="231" t="s">
        <v>146</v>
      </c>
      <c r="Z83" s="231"/>
      <c r="AA83" s="116">
        <f>+E14</f>
        <v>140.80000000000001</v>
      </c>
      <c r="AB83" s="116">
        <f>+D3/2</f>
        <v>75</v>
      </c>
      <c r="AC83" s="116">
        <f>+ROUND(AA83*AB83,3)</f>
        <v>10560</v>
      </c>
      <c r="AD83" s="126">
        <f t="shared" si="2"/>
        <v>792000</v>
      </c>
      <c r="AE83" s="116">
        <f>+ROUND(AA83^3/12,3)</f>
        <v>232609.109</v>
      </c>
    </row>
    <row r="84" spans="3:31" ht="18.75" customHeight="1">
      <c r="Y84" s="231" t="s">
        <v>166</v>
      </c>
      <c r="Z84" s="231"/>
      <c r="AA84" s="116">
        <f>+Z77</f>
        <v>0</v>
      </c>
      <c r="AB84" s="116">
        <f>+Z78</f>
        <v>0</v>
      </c>
      <c r="AC84" s="116">
        <f>+AA84*AB84</f>
        <v>0</v>
      </c>
      <c r="AD84" s="116">
        <f t="shared" si="2"/>
        <v>0</v>
      </c>
      <c r="AE84" s="116">
        <f>+ROUND(AA84^3/12,3)</f>
        <v>0</v>
      </c>
    </row>
    <row r="85" spans="3:31" ht="18.75" customHeight="1">
      <c r="Y85" s="231" t="s">
        <v>147</v>
      </c>
      <c r="Z85" s="231"/>
      <c r="AA85" s="116">
        <f>ROUND(1.57*E12,2)</f>
        <v>5.42</v>
      </c>
      <c r="AB85" s="116">
        <f>+ROUND(D6+D7-0.637*E12,3)</f>
        <v>2.4020000000000001</v>
      </c>
      <c r="AC85" s="116">
        <f t="shared" ref="AC85:AC90" si="3">+ROUND(AA85*AB85,3)</f>
        <v>13.019</v>
      </c>
      <c r="AD85" s="116">
        <f t="shared" si="2"/>
        <v>31.271000000000001</v>
      </c>
      <c r="AE85" s="116">
        <f>ROUND(0.149*E12^3,3)</f>
        <v>6.1180000000000003</v>
      </c>
    </row>
    <row r="86" spans="3:31" ht="18.75" customHeight="1">
      <c r="Y86" s="231" t="s">
        <v>148</v>
      </c>
      <c r="Z86" s="231"/>
      <c r="AA86" s="116">
        <f>ROUND(1.57*E12,2)</f>
        <v>5.42</v>
      </c>
      <c r="AB86" s="116">
        <f>+D3-AB85</f>
        <v>147.59800000000001</v>
      </c>
      <c r="AC86" s="116">
        <f t="shared" si="3"/>
        <v>799.98099999999999</v>
      </c>
      <c r="AD86" s="116">
        <f t="shared" si="2"/>
        <v>118075.61900000001</v>
      </c>
      <c r="AE86" s="116">
        <f>ROUND(0.149*E12^3,3)</f>
        <v>6.1180000000000003</v>
      </c>
    </row>
    <row r="87" spans="3:31" ht="18.75" customHeight="1">
      <c r="C87" s="231"/>
      <c r="D87" s="231"/>
      <c r="E87" s="112"/>
      <c r="F87" s="112"/>
      <c r="Y87" s="231" t="s">
        <v>149</v>
      </c>
      <c r="Z87" s="231"/>
      <c r="AA87" s="116">
        <f>ROUND(1.57*E12,2)</f>
        <v>5.42</v>
      </c>
      <c r="AB87" s="116">
        <f>+ROUND(D6+D7-0.637*E12,3)</f>
        <v>2.4020000000000001</v>
      </c>
      <c r="AC87" s="116">
        <f t="shared" si="3"/>
        <v>13.019</v>
      </c>
      <c r="AD87" s="116">
        <f t="shared" si="2"/>
        <v>31.271000000000001</v>
      </c>
      <c r="AE87" s="116">
        <f>ROUND(0.149*E12^3,3)</f>
        <v>6.1180000000000003</v>
      </c>
    </row>
    <row r="88" spans="3:31" ht="18.75" customHeight="1">
      <c r="C88" s="231"/>
      <c r="D88" s="231"/>
      <c r="Y88" s="231" t="s">
        <v>150</v>
      </c>
      <c r="Z88" s="231"/>
      <c r="AA88" s="116">
        <f>ROUND(1.57*E12,2)</f>
        <v>5.42</v>
      </c>
      <c r="AB88" s="116">
        <f>+D3-AB87</f>
        <v>147.59800000000001</v>
      </c>
      <c r="AC88" s="116">
        <f t="shared" si="3"/>
        <v>799.98099999999999</v>
      </c>
      <c r="AD88" s="116">
        <f t="shared" si="2"/>
        <v>118075.61900000001</v>
      </c>
      <c r="AE88" s="116">
        <f>ROUND(0.149*E12^3,3)</f>
        <v>6.1180000000000003</v>
      </c>
    </row>
    <row r="89" spans="3:31" ht="18.75" customHeight="1">
      <c r="C89" s="231"/>
      <c r="D89" s="231"/>
      <c r="Y89" s="231" t="s">
        <v>151</v>
      </c>
      <c r="Z89" s="231"/>
      <c r="AA89" s="116">
        <f>+Y56</f>
        <v>10.9</v>
      </c>
      <c r="AB89" s="116">
        <f>+D6+D7+AA89/2</f>
        <v>10.050000000000001</v>
      </c>
      <c r="AC89" s="116">
        <f t="shared" si="3"/>
        <v>109.545</v>
      </c>
      <c r="AD89" s="116">
        <f t="shared" si="2"/>
        <v>1100.9269999999999</v>
      </c>
      <c r="AE89" s="116">
        <f>+ROUND(AA89^3/12,3)</f>
        <v>107.919</v>
      </c>
    </row>
    <row r="90" spans="3:31" ht="18.75" customHeight="1">
      <c r="C90" s="231"/>
      <c r="D90" s="231"/>
      <c r="Y90" s="231" t="s">
        <v>152</v>
      </c>
      <c r="Z90" s="231"/>
      <c r="AA90" s="116">
        <f>+E18</f>
        <v>10.900000000000002</v>
      </c>
      <c r="AB90" s="116">
        <f>+(D3-D5)+E18/2</f>
        <v>139.94999999999999</v>
      </c>
      <c r="AC90" s="116">
        <f t="shared" si="3"/>
        <v>1525.4549999999999</v>
      </c>
      <c r="AD90" s="116">
        <f t="shared" si="2"/>
        <v>213487.427</v>
      </c>
      <c r="AE90" s="116">
        <f>+ROUND(AA90^3/12,3)</f>
        <v>107.919</v>
      </c>
    </row>
    <row r="91" spans="3:31" ht="18.75" customHeight="1">
      <c r="C91" s="231"/>
      <c r="D91" s="231"/>
      <c r="Y91" s="231" t="s">
        <v>153</v>
      </c>
      <c r="Z91" s="231"/>
      <c r="AA91" s="19">
        <f>+SUM(AA81:AA90)</f>
        <v>265.87999999999994</v>
      </c>
      <c r="AC91" s="19">
        <f>+SUM(AC81:AC90)</f>
        <v>19941</v>
      </c>
      <c r="AD91" s="19">
        <f>+SUM(AD81:AD90)</f>
        <v>2146834.0499999998</v>
      </c>
      <c r="AE91" s="19">
        <f>+SUM(AE81:AE90)</f>
        <v>232849.41899999994</v>
      </c>
    </row>
    <row r="92" spans="3:31" ht="18.75" customHeight="1">
      <c r="C92" s="231"/>
      <c r="D92" s="231"/>
    </row>
    <row r="93" spans="3:31" ht="18.75" customHeight="1">
      <c r="C93" s="231"/>
      <c r="D93" s="231"/>
      <c r="X93" s="109" t="s">
        <v>158</v>
      </c>
      <c r="Y93" s="19">
        <f>+ROUND(AC91/AA91,3)</f>
        <v>75</v>
      </c>
      <c r="Z93" s="19" t="s">
        <v>159</v>
      </c>
    </row>
    <row r="94" spans="3:31" ht="18.75" customHeight="1">
      <c r="C94" s="231"/>
      <c r="D94" s="231"/>
      <c r="X94" s="109" t="s">
        <v>160</v>
      </c>
      <c r="Y94" s="19">
        <f>+ROUND((AE91+AD91-Y93^2*AA91)*D6,3)</f>
        <v>2033449.4790000001</v>
      </c>
      <c r="Z94" s="19" t="s">
        <v>23</v>
      </c>
    </row>
    <row r="95" spans="3:31" ht="18.75" customHeight="1">
      <c r="C95" s="231"/>
      <c r="D95" s="231"/>
      <c r="X95" s="109" t="s">
        <v>177</v>
      </c>
      <c r="Y95" s="116">
        <f>+ROUND(Y94/Y93,3)</f>
        <v>27112.66</v>
      </c>
      <c r="Z95" s="19" t="s">
        <v>88</v>
      </c>
    </row>
    <row r="96" spans="3:31" ht="18.75" customHeight="1">
      <c r="C96" s="231"/>
      <c r="D96" s="231"/>
    </row>
    <row r="97" spans="3:4" ht="18.75" customHeight="1">
      <c r="C97" s="231"/>
      <c r="D97" s="231"/>
    </row>
  </sheetData>
  <mergeCells count="62">
    <mergeCell ref="C2:D2"/>
    <mergeCell ref="AQ60:AQ61"/>
    <mergeCell ref="AH59:AI59"/>
    <mergeCell ref="AJ59:AK59"/>
    <mergeCell ref="AG60:AG61"/>
    <mergeCell ref="AH60:AH61"/>
    <mergeCell ref="AI60:AI61"/>
    <mergeCell ref="AJ60:AJ61"/>
    <mergeCell ref="AK60:AK61"/>
    <mergeCell ref="N70:O70"/>
    <mergeCell ref="AR60:AR61"/>
    <mergeCell ref="AG62:AG63"/>
    <mergeCell ref="AH62:AH63"/>
    <mergeCell ref="AI62:AI63"/>
    <mergeCell ref="AJ62:AJ63"/>
    <mergeCell ref="AK62:AK63"/>
    <mergeCell ref="AL62:AL63"/>
    <mergeCell ref="AM62:AM63"/>
    <mergeCell ref="AN62:AN63"/>
    <mergeCell ref="AO62:AO63"/>
    <mergeCell ref="AL60:AL61"/>
    <mergeCell ref="AM60:AM61"/>
    <mergeCell ref="AN60:AN61"/>
    <mergeCell ref="AO60:AO61"/>
    <mergeCell ref="AP60:AP61"/>
    <mergeCell ref="AP62:AP63"/>
    <mergeCell ref="AQ62:AQ63"/>
    <mergeCell ref="AR62:AR63"/>
    <mergeCell ref="N68:O68"/>
    <mergeCell ref="N69:O69"/>
    <mergeCell ref="Y82:Z82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Y80:Z80"/>
    <mergeCell ref="Y81:Z81"/>
    <mergeCell ref="Y83:Z83"/>
    <mergeCell ref="Y84:Z84"/>
    <mergeCell ref="Y85:Z85"/>
    <mergeCell ref="Y86:Z86"/>
    <mergeCell ref="C87:D87"/>
    <mergeCell ref="Y87:Z87"/>
    <mergeCell ref="C88:D88"/>
    <mergeCell ref="Y88:Z88"/>
    <mergeCell ref="C89:D89"/>
    <mergeCell ref="Y89:Z89"/>
    <mergeCell ref="C90:D90"/>
    <mergeCell ref="Y90:Z90"/>
    <mergeCell ref="C96:D96"/>
    <mergeCell ref="C97:D97"/>
    <mergeCell ref="C91:D91"/>
    <mergeCell ref="Y91:Z91"/>
    <mergeCell ref="C92:D92"/>
    <mergeCell ref="C93:D93"/>
    <mergeCell ref="C94:D94"/>
    <mergeCell ref="C95:D95"/>
  </mergeCells>
  <conditionalFormatting sqref="E9">
    <cfRule type="expression" dxfId="16" priority="2">
      <formula>$E$9="Lip_Z_Steel"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Z633"/>
  <sheetViews>
    <sheetView view="pageBreakPreview" zoomScale="90" zoomScaleNormal="90" zoomScaleSheetLayoutView="90" workbookViewId="0">
      <selection activeCell="F7" sqref="F7"/>
    </sheetView>
  </sheetViews>
  <sheetFormatPr defaultColWidth="10.625" defaultRowHeight="26.1" customHeight="1"/>
  <cols>
    <col min="1" max="1" width="10.625" style="5"/>
    <col min="2" max="18" width="10.625" style="6"/>
    <col min="19" max="52" width="10.625" style="5"/>
    <col min="53" max="16384" width="10.625" style="6"/>
  </cols>
  <sheetData>
    <row r="1" spans="2:22" s="5" customFormat="1" ht="26.1" customHeight="1" thickBot="1"/>
    <row r="2" spans="2:22" ht="26.1" customHeight="1" thickBot="1">
      <c r="B2" s="5"/>
      <c r="C2" s="196" t="s">
        <v>230</v>
      </c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8"/>
      <c r="R2" s="5"/>
    </row>
    <row r="3" spans="2:22" ht="26.1" customHeight="1">
      <c r="B3" s="46"/>
      <c r="C3" s="219"/>
      <c r="D3" s="220"/>
      <c r="E3" s="221"/>
      <c r="F3" s="202" t="s">
        <v>224</v>
      </c>
      <c r="G3" s="203"/>
      <c r="H3" s="216"/>
      <c r="I3" s="216"/>
      <c r="J3" s="216"/>
      <c r="K3" s="216"/>
      <c r="L3" s="216"/>
      <c r="M3" s="202" t="s">
        <v>225</v>
      </c>
      <c r="N3" s="203"/>
      <c r="O3" s="208"/>
      <c r="P3" s="208"/>
      <c r="Q3" s="209"/>
      <c r="R3" s="7"/>
      <c r="S3" s="7"/>
      <c r="T3" s="5" t="s">
        <v>233</v>
      </c>
    </row>
    <row r="4" spans="2:22" ht="26.1" customHeight="1">
      <c r="B4" s="46"/>
      <c r="C4" s="219"/>
      <c r="D4" s="220"/>
      <c r="E4" s="221"/>
      <c r="F4" s="204" t="s">
        <v>226</v>
      </c>
      <c r="G4" s="205"/>
      <c r="H4" s="217"/>
      <c r="I4" s="217"/>
      <c r="J4" s="217"/>
      <c r="K4" s="217"/>
      <c r="L4" s="217"/>
      <c r="M4" s="204" t="s">
        <v>231</v>
      </c>
      <c r="N4" s="205"/>
      <c r="O4" s="210"/>
      <c r="P4" s="210"/>
      <c r="Q4" s="211"/>
      <c r="R4" s="8"/>
      <c r="S4" s="8"/>
      <c r="T4" s="166" t="s">
        <v>208</v>
      </c>
    </row>
    <row r="5" spans="2:22" ht="26.1" customHeight="1" thickBot="1">
      <c r="B5" s="46"/>
      <c r="C5" s="219"/>
      <c r="D5" s="220"/>
      <c r="E5" s="221"/>
      <c r="F5" s="206" t="s">
        <v>227</v>
      </c>
      <c r="G5" s="207"/>
      <c r="H5" s="218"/>
      <c r="I5" s="218"/>
      <c r="J5" s="218"/>
      <c r="K5" s="218"/>
      <c r="L5" s="218"/>
      <c r="M5" s="206" t="s">
        <v>232</v>
      </c>
      <c r="N5" s="207"/>
      <c r="O5" s="214"/>
      <c r="P5" s="214"/>
      <c r="Q5" s="215"/>
      <c r="R5" s="9"/>
      <c r="S5" s="9"/>
      <c r="T5" s="166" t="s">
        <v>207</v>
      </c>
    </row>
    <row r="6" spans="2:22" ht="26.1" customHeight="1" thickBot="1">
      <c r="B6" s="5"/>
      <c r="C6" s="222"/>
      <c r="D6" s="223"/>
      <c r="E6" s="224"/>
      <c r="F6" s="194" t="s">
        <v>794</v>
      </c>
      <c r="G6" s="187"/>
      <c r="H6" s="187"/>
      <c r="I6" s="187"/>
      <c r="J6" s="187"/>
      <c r="K6" s="191"/>
      <c r="L6" s="192"/>
      <c r="M6" s="192"/>
      <c r="N6" s="193"/>
      <c r="O6" s="188"/>
      <c r="P6" s="188"/>
      <c r="Q6" s="189"/>
      <c r="R6" s="5"/>
    </row>
    <row r="7" spans="2:22" ht="26.1" customHeight="1">
      <c r="B7" s="5"/>
      <c r="C7" s="11" t="s">
        <v>234</v>
      </c>
      <c r="D7" s="12"/>
      <c r="E7" s="12"/>
      <c r="F7" s="2" t="s">
        <v>208</v>
      </c>
      <c r="G7" s="12" t="str">
        <f>+IF(F7="LRFD","  Load and Resistance Factor Design","  Allowable Strength Design")</f>
        <v xml:space="preserve">  Load and Resistance Factor Design</v>
      </c>
      <c r="H7" s="12"/>
      <c r="I7" s="12"/>
      <c r="J7" s="12"/>
      <c r="K7" s="12"/>
      <c r="L7" s="12"/>
      <c r="M7" s="12"/>
      <c r="N7" s="161"/>
      <c r="O7" s="12"/>
      <c r="P7" s="12"/>
      <c r="Q7" s="14"/>
      <c r="R7" s="5"/>
      <c r="T7" s="5" t="s">
        <v>235</v>
      </c>
    </row>
    <row r="8" spans="2:22" ht="26.1" customHeight="1">
      <c r="B8" s="5"/>
      <c r="C8" s="15" t="s">
        <v>1</v>
      </c>
      <c r="D8" s="10"/>
      <c r="E8" s="200" t="s">
        <v>380</v>
      </c>
      <c r="F8" s="200"/>
      <c r="G8" s="16" t="str">
        <f>+IF(E8=T8,V8,IF(E8=T9,V9,IF(E8=T10,V10,V11)))</f>
        <v>เหล็กตัวแซดมีขอบ</v>
      </c>
      <c r="H8" s="16"/>
      <c r="I8" s="10"/>
      <c r="J8" s="17" t="s">
        <v>293</v>
      </c>
      <c r="K8" s="10"/>
      <c r="L8" s="10" t="str">
        <f>+IF(F7="LRFD","1.2DL+1.6LL","DL+LL")</f>
        <v>1.2DL+1.6LL</v>
      </c>
      <c r="M8" s="10"/>
      <c r="N8" s="10"/>
      <c r="O8" s="10"/>
      <c r="P8" s="10"/>
      <c r="Q8" s="18"/>
      <c r="R8" s="5"/>
      <c r="T8" s="167" t="s">
        <v>377</v>
      </c>
      <c r="V8" s="168" t="s">
        <v>409</v>
      </c>
    </row>
    <row r="9" spans="2:22" ht="26.1" customHeight="1">
      <c r="B9" s="5"/>
      <c r="C9" s="15" t="s">
        <v>354</v>
      </c>
      <c r="D9" s="10"/>
      <c r="E9" s="200" t="s">
        <v>355</v>
      </c>
      <c r="F9" s="200"/>
      <c r="G9" s="17" t="s">
        <v>375</v>
      </c>
      <c r="H9" s="45">
        <v>3.2</v>
      </c>
      <c r="I9" s="10" t="str">
        <f>+IF($E$9="กำหนดเอง"," ","mm.")</f>
        <v xml:space="preserve"> </v>
      </c>
      <c r="J9" s="10"/>
      <c r="K9" s="10"/>
      <c r="L9" s="10"/>
      <c r="M9" s="10"/>
      <c r="N9" s="10"/>
      <c r="O9" s="10"/>
      <c r="P9" s="10"/>
      <c r="Q9" s="18"/>
      <c r="R9" s="5"/>
      <c r="T9" s="167" t="s">
        <v>378</v>
      </c>
      <c r="V9" s="168" t="s">
        <v>381</v>
      </c>
    </row>
    <row r="10" spans="2:22" ht="26.1" customHeight="1">
      <c r="B10" s="5"/>
      <c r="C10" s="15"/>
      <c r="D10" s="10" t="str">
        <f>+IF($E$9="กำหนดเอง","A'"," ")</f>
        <v>A'</v>
      </c>
      <c r="E10" s="162">
        <v>200</v>
      </c>
      <c r="F10" s="10" t="str">
        <f>+IF($E$9="กำหนดเอง","mm."," ")</f>
        <v>mm.</v>
      </c>
      <c r="G10" s="10"/>
      <c r="H10" s="10"/>
      <c r="I10" s="10"/>
      <c r="J10" s="17" t="s">
        <v>236</v>
      </c>
      <c r="K10" s="10" t="str">
        <f>+IF(F7="LRFD","Mu","M")</f>
        <v>Mu</v>
      </c>
      <c r="L10" s="4">
        <v>500</v>
      </c>
      <c r="M10" s="10" t="s">
        <v>698</v>
      </c>
      <c r="N10" s="10" t="str">
        <f>+IF($L$13=0,"","กรุณาระบุโมเมนต์ที่เกิดขึ้นจากแรงด้านข้าง")</f>
        <v/>
      </c>
      <c r="O10" s="10"/>
      <c r="P10" s="10"/>
      <c r="Q10" s="18"/>
      <c r="R10" s="5"/>
      <c r="T10" s="167" t="s">
        <v>379</v>
      </c>
      <c r="V10" s="168" t="s">
        <v>382</v>
      </c>
    </row>
    <row r="11" spans="2:22" ht="26.1" customHeight="1">
      <c r="B11" s="5"/>
      <c r="C11" s="20"/>
      <c r="D11" s="10" t="str">
        <f>+IF($E$9="กำหนดเอง","B'"," ")</f>
        <v>B'</v>
      </c>
      <c r="E11" s="162">
        <v>75</v>
      </c>
      <c r="F11" s="10" t="str">
        <f t="shared" ref="F11:F14" si="0">+IF($E$9="กำหนดเอง","mm."," ")</f>
        <v>mm.</v>
      </c>
      <c r="G11" s="10"/>
      <c r="H11" s="10"/>
      <c r="I11" s="10"/>
      <c r="J11" s="10"/>
      <c r="K11" s="10" t="str">
        <f>+IF(F7="LRFD","Vu","V")</f>
        <v>Vu</v>
      </c>
      <c r="L11" s="4">
        <v>150</v>
      </c>
      <c r="M11" s="10" t="s">
        <v>697</v>
      </c>
      <c r="N11" s="10" t="str">
        <f>+IF($L$13=0,"","กรุณาระบุแรงเฉือนที่เกิดขึ้นจากแรงด้านข้าง")</f>
        <v/>
      </c>
      <c r="O11" s="10"/>
      <c r="P11" s="10"/>
      <c r="Q11" s="18"/>
      <c r="R11" s="5"/>
      <c r="T11" s="167" t="s">
        <v>380</v>
      </c>
      <c r="V11" s="168" t="s">
        <v>383</v>
      </c>
    </row>
    <row r="12" spans="2:22" ht="26.1" customHeight="1">
      <c r="B12" s="5"/>
      <c r="C12" s="20"/>
      <c r="D12" s="10" t="str">
        <f>+IF($E$9="กำหนดเอง","C'"," ")</f>
        <v>C'</v>
      </c>
      <c r="E12" s="162">
        <v>20</v>
      </c>
      <c r="F12" s="10" t="str">
        <f t="shared" si="0"/>
        <v>mm.</v>
      </c>
      <c r="G12" s="10"/>
      <c r="H12" s="10"/>
      <c r="I12" s="10"/>
      <c r="J12" s="10"/>
      <c r="K12" s="10" t="str">
        <f>+IF(F7="LRFD","Pu","P")</f>
        <v>Pu</v>
      </c>
      <c r="L12" s="4">
        <v>150</v>
      </c>
      <c r="M12" s="10" t="s">
        <v>697</v>
      </c>
      <c r="N12" s="10" t="s">
        <v>785</v>
      </c>
      <c r="O12" s="10"/>
      <c r="P12" s="10"/>
      <c r="Q12" s="18"/>
      <c r="R12" s="5"/>
    </row>
    <row r="13" spans="2:22" ht="26.1" customHeight="1">
      <c r="B13" s="5"/>
      <c r="C13" s="20"/>
      <c r="D13" s="10" t="str">
        <f>+IF($E$9="กำหนดเอง","t"," ")</f>
        <v>t</v>
      </c>
      <c r="E13" s="162">
        <v>3.2</v>
      </c>
      <c r="F13" s="10" t="str">
        <f t="shared" si="0"/>
        <v>mm.</v>
      </c>
      <c r="G13" s="10"/>
      <c r="H13" s="10"/>
      <c r="I13" s="10"/>
      <c r="J13" s="10"/>
      <c r="K13" s="10" t="s">
        <v>294</v>
      </c>
      <c r="L13" s="4">
        <v>0</v>
      </c>
      <c r="M13" s="10" t="s">
        <v>697</v>
      </c>
      <c r="N13" s="10" t="s">
        <v>786</v>
      </c>
      <c r="O13" s="10"/>
      <c r="P13" s="10"/>
      <c r="Q13" s="18"/>
      <c r="R13" s="5"/>
    </row>
    <row r="14" spans="2:22" ht="26.1" customHeight="1">
      <c r="B14" s="5"/>
      <c r="C14" s="20"/>
      <c r="D14" s="10" t="str">
        <f>+IF($E$9="กำหนดเอง","R"," ")</f>
        <v>R</v>
      </c>
      <c r="E14" s="162">
        <v>3.2</v>
      </c>
      <c r="F14" s="10" t="str">
        <f t="shared" si="0"/>
        <v>mm.</v>
      </c>
      <c r="G14" s="10"/>
      <c r="H14" s="10"/>
      <c r="I14" s="10"/>
      <c r="J14" s="17" t="s">
        <v>237</v>
      </c>
      <c r="K14" s="10" t="s">
        <v>98</v>
      </c>
      <c r="L14" s="45">
        <v>6</v>
      </c>
      <c r="M14" s="10" t="s">
        <v>52</v>
      </c>
      <c r="N14" s="10"/>
      <c r="O14" s="10"/>
      <c r="P14" s="10"/>
      <c r="Q14" s="18"/>
      <c r="R14" s="5"/>
      <c r="T14" s="5" t="s">
        <v>243</v>
      </c>
    </row>
    <row r="15" spans="2:22" ht="26.1" customHeight="1">
      <c r="B15" s="5"/>
      <c r="C15" s="20"/>
      <c r="D15" s="10" t="str">
        <f>+IF($E$9="กำหนดเอง","Alpha"," ")</f>
        <v>Alpha</v>
      </c>
      <c r="E15" s="163">
        <f>+IF(OR($E$8="Lip_Channel_Steel",$E$8="Lip_Z_Steel"),1,0)</f>
        <v>1</v>
      </c>
      <c r="F15" s="164" t="str">
        <f>+IF(E15=1," มีแผ่นเสริมกำลัง"," ไม่มีแผ่นเสริมกำลัง")</f>
        <v xml:space="preserve"> มีแผ่นเสริมกำลัง</v>
      </c>
      <c r="G15" s="10"/>
      <c r="H15" s="10"/>
      <c r="I15" s="10"/>
      <c r="J15" s="10"/>
      <c r="K15" s="10" t="s">
        <v>708</v>
      </c>
      <c r="L15" s="45">
        <v>245</v>
      </c>
      <c r="M15" s="10" t="s">
        <v>99</v>
      </c>
      <c r="N15" s="10"/>
      <c r="O15" s="10"/>
      <c r="P15" s="10"/>
      <c r="Q15" s="18"/>
      <c r="R15" s="5"/>
      <c r="T15" s="169">
        <v>1</v>
      </c>
      <c r="U15" s="5" t="s">
        <v>244</v>
      </c>
    </row>
    <row r="16" spans="2:22" ht="26.1" customHeight="1" thickBot="1">
      <c r="B16" s="5"/>
      <c r="C16" s="23"/>
      <c r="D16" s="47" t="str">
        <f>+IF($E$9="กำหนดเอง","gamma"," ")</f>
        <v>gamma</v>
      </c>
      <c r="E16" s="52">
        <v>90</v>
      </c>
      <c r="F16" s="24" t="str">
        <f>+IF($E$9="กำหนดเอง","degree"," ")</f>
        <v>degree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6"/>
      <c r="R16" s="5"/>
      <c r="T16" s="169">
        <v>0</v>
      </c>
      <c r="U16" s="5" t="s">
        <v>245</v>
      </c>
    </row>
    <row r="17" spans="2:27" ht="26.1" customHeight="1">
      <c r="B17" s="5"/>
      <c r="C17" s="11" t="s">
        <v>0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4"/>
      <c r="R17" s="5"/>
    </row>
    <row r="18" spans="2:27" ht="26.1" customHeight="1">
      <c r="B18" s="5"/>
      <c r="C18" s="20"/>
      <c r="D18" s="10" t="s">
        <v>238</v>
      </c>
      <c r="E18" s="10"/>
      <c r="F18" s="10"/>
      <c r="G18" s="10"/>
      <c r="H18" s="201">
        <f>+IF(OR($E$8="Light_Channel_Steel",$E$8="Lip_Channel_Steel"),'Design Column C '!H20,'Design Column Z '!H21)</f>
        <v>1180.672</v>
      </c>
      <c r="I18" s="201"/>
      <c r="J18" s="10" t="s">
        <v>699</v>
      </c>
      <c r="K18" s="10" t="s">
        <v>700</v>
      </c>
      <c r="L18" s="27"/>
      <c r="M18" s="10"/>
      <c r="N18" s="201">
        <f>+IF(OR($E$8="Light_Channel_Steel",$E$8="Lip_Channel_Steel"),'Design Column C '!AC6,'Design Column Z '!AC6)</f>
        <v>71698.782999999996</v>
      </c>
      <c r="O18" s="201"/>
      <c r="P18" s="10" t="s">
        <v>701</v>
      </c>
      <c r="Q18" s="18"/>
      <c r="R18" s="5"/>
      <c r="T18" s="54" t="s">
        <v>664</v>
      </c>
      <c r="U18" s="54"/>
      <c r="V18" s="54"/>
    </row>
    <row r="19" spans="2:27" ht="26.1" customHeight="1">
      <c r="B19" s="5"/>
      <c r="C19" s="20"/>
      <c r="D19" s="10" t="s">
        <v>702</v>
      </c>
      <c r="E19" s="10"/>
      <c r="F19" s="10"/>
      <c r="G19" s="10"/>
      <c r="H19" s="201">
        <f>+IF(OR($E$8="Light_Channel_Steel",$E$8="Lip_Channel_Steel"),'Design Column C '!H21,'Design Column Z '!H22)</f>
        <v>7169878.2960000001</v>
      </c>
      <c r="I19" s="201"/>
      <c r="J19" s="10" t="s">
        <v>703</v>
      </c>
      <c r="K19" s="10" t="s">
        <v>704</v>
      </c>
      <c r="L19" s="10"/>
      <c r="M19" s="10"/>
      <c r="N19" s="10"/>
      <c r="O19" s="1">
        <f>+IF(OR($E$8="Light_Channel_Steel",$E$8="Lip_Channel_Steel"),'Design Column C '!AC7,'Design Column Z '!AC7)</f>
        <v>77.930000000000007</v>
      </c>
      <c r="P19" s="10" t="s">
        <v>9</v>
      </c>
      <c r="Q19" s="18"/>
      <c r="R19" s="5"/>
      <c r="T19" s="5" t="s">
        <v>208</v>
      </c>
      <c r="U19" s="170" t="s">
        <v>665</v>
      </c>
      <c r="V19" s="170" t="s">
        <v>671</v>
      </c>
      <c r="W19" s="170" t="s">
        <v>672</v>
      </c>
      <c r="X19" s="170" t="s">
        <v>674</v>
      </c>
      <c r="Y19" s="170" t="s">
        <v>676</v>
      </c>
      <c r="Z19" s="170" t="s">
        <v>678</v>
      </c>
      <c r="AA19" s="170" t="s">
        <v>787</v>
      </c>
    </row>
    <row r="20" spans="2:27" ht="26.1" customHeight="1">
      <c r="B20" s="5"/>
      <c r="C20" s="20"/>
      <c r="D20" s="10" t="s">
        <v>705</v>
      </c>
      <c r="E20" s="10"/>
      <c r="F20" s="10"/>
      <c r="G20" s="10"/>
      <c r="H20" s="212">
        <f>+IF(OR($E$8="Light_Channel_Steel",$E$8="Lip_Channel_Steel"),'Design Column C '!H34,'Design Column Z '!H31)</f>
        <v>1215321.7220000001</v>
      </c>
      <c r="I20" s="212"/>
      <c r="J20" s="10" t="s">
        <v>703</v>
      </c>
      <c r="K20" s="10" t="s">
        <v>706</v>
      </c>
      <c r="L20" s="10"/>
      <c r="M20" s="10"/>
      <c r="N20" s="10"/>
      <c r="O20" s="1">
        <f>+IF(OR($E$8="Light_Channel_Steel",$E$8="Lip_Channel_Steel"),'Design Column C '!AC8,'Design Column Z '!AC8)</f>
        <v>32.08</v>
      </c>
      <c r="P20" s="10" t="s">
        <v>9</v>
      </c>
      <c r="Q20" s="18"/>
      <c r="R20" s="5"/>
      <c r="T20" s="5" t="s">
        <v>207</v>
      </c>
      <c r="U20" s="171" t="s">
        <v>666</v>
      </c>
      <c r="V20" s="172" t="s">
        <v>670</v>
      </c>
      <c r="W20" s="172" t="s">
        <v>673</v>
      </c>
      <c r="X20" s="172" t="s">
        <v>675</v>
      </c>
      <c r="Y20" s="172" t="s">
        <v>677</v>
      </c>
      <c r="Z20" s="172" t="s">
        <v>679</v>
      </c>
      <c r="AA20" s="168" t="s">
        <v>788</v>
      </c>
    </row>
    <row r="21" spans="2:27" ht="26.1" customHeight="1">
      <c r="B21" s="5"/>
      <c r="C21" s="20"/>
      <c r="D21" s="10" t="str">
        <f>+IF(OR($E$8="Light_Channel_Steel",$E$8="Lip_Channel_Steel"),"ระยะห่างระหว่างจุดรวมมวลและกึ่งกลางแผ่นเอว","ผลคูณความเฉื่อย")</f>
        <v>ผลคูณความเฉื่อย</v>
      </c>
      <c r="E21" s="10"/>
      <c r="F21" s="10"/>
      <c r="G21" s="10"/>
      <c r="H21" s="212">
        <f>+IF(OR($E$8="Light_Channel_Steel",$E$8="Lip_Channel_Steel"),'Design Column C '!I28,'Design Column Z '!H39)</f>
        <v>2266027.8470000001</v>
      </c>
      <c r="I21" s="212"/>
      <c r="J21" s="10" t="str">
        <f>+IF(OR($E$8="Light_Channel_Steel",$E$8="Lip_Channel_Steel"),"mm.","mm.4")</f>
        <v>mm.4</v>
      </c>
      <c r="K21" s="10" t="s">
        <v>707</v>
      </c>
      <c r="L21" s="10"/>
      <c r="M21" s="10"/>
      <c r="N21" s="10"/>
      <c r="O21" s="1">
        <f>+IF(OR($E$8="Light_Channel_Steel",$E$8="Lip_Channel_Steel"),'Design Column C '!AC9,'Design Column Z '!AC9)</f>
        <v>84.27</v>
      </c>
      <c r="P21" s="10" t="s">
        <v>9</v>
      </c>
      <c r="Q21" s="18"/>
      <c r="R21" s="5"/>
      <c r="AA21" s="10"/>
    </row>
    <row r="22" spans="2:27" ht="26.1" customHeight="1">
      <c r="B22" s="5"/>
      <c r="C22" s="20"/>
      <c r="D22" s="10" t="str">
        <f>+IF(OR($E$8="Light_Channel_Steel",$E$8="Lip_Channel_Steel"),"ระยะห่างระหว่างจุดศูนย์กลางแรงเฉือน และกึ่งกลางแผ่นเอว, m"," ")</f>
        <v xml:space="preserve"> </v>
      </c>
      <c r="E22" s="10"/>
      <c r="F22" s="10"/>
      <c r="G22" s="10"/>
      <c r="H22" s="10"/>
      <c r="I22" s="41" t="str">
        <f>+IF(OR($E$8="Light_Channel_Steel",$E$8="Lip_Channel_Steel"),'Design Column C '!E43," ")</f>
        <v xml:space="preserve"> </v>
      </c>
      <c r="J22" s="10" t="str">
        <f>+IF(OR($E$8="Light_Channel_Steel",$E$8="Lip_Channel_Steel"),"mm."," ")</f>
        <v xml:space="preserve"> </v>
      </c>
      <c r="K22" s="10"/>
      <c r="L22" s="10"/>
      <c r="M22" s="10"/>
      <c r="N22" s="10"/>
      <c r="O22" s="10"/>
      <c r="P22" s="10"/>
      <c r="Q22" s="18"/>
      <c r="R22" s="5"/>
    </row>
    <row r="23" spans="2:27" ht="26.1" customHeight="1" thickBot="1">
      <c r="B23" s="5"/>
      <c r="C23" s="20"/>
      <c r="D23" s="10" t="str">
        <f>+IF(OR($E$8="Light_Channel_Steel",$E$8="Lip_Channel_Steel"),"ระยะห่างระหว่างจุดรวมมวลและจุดศูนย์กลางแรงเฉือน, x0"," ")</f>
        <v xml:space="preserve"> </v>
      </c>
      <c r="E23" s="10"/>
      <c r="F23" s="10"/>
      <c r="G23" s="10"/>
      <c r="H23" s="10"/>
      <c r="I23" s="41" t="str">
        <f>+IF(OR($E$8="Light_Channel_Steel",$E$8="Lip_Channel_Steel"),'Design Column C '!E50," ")</f>
        <v xml:space="preserve"> </v>
      </c>
      <c r="J23" s="10" t="str">
        <f>+IF(OR($E$8="Light_Channel_Steel",$E$8="Lip_Channel_Steel"),"mm."," ")</f>
        <v xml:space="preserve"> </v>
      </c>
      <c r="K23" s="10"/>
      <c r="L23" s="10"/>
      <c r="M23" s="10"/>
      <c r="N23" s="10"/>
      <c r="O23" s="10"/>
      <c r="P23" s="10"/>
      <c r="Q23" s="18"/>
      <c r="R23" s="5"/>
    </row>
    <row r="24" spans="2:27" ht="26.1" customHeight="1">
      <c r="B24" s="5"/>
      <c r="C24" s="11" t="s">
        <v>56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4"/>
      <c r="R24" s="5"/>
    </row>
    <row r="25" spans="2:27" ht="26.1" customHeight="1" thickBot="1">
      <c r="B25" s="5"/>
      <c r="C25" s="23"/>
      <c r="D25" s="25" t="s">
        <v>239</v>
      </c>
      <c r="E25" s="25"/>
      <c r="F25" s="25"/>
      <c r="G25" s="35"/>
      <c r="H25" s="25"/>
      <c r="I25" s="36">
        <f>+IF(OR($E$8="Light_Channel_Steel",$E$8="Lip_Channel_Steel"),'Design Column C '!E54,'Design Column Z '!E50)</f>
        <v>4030.027</v>
      </c>
      <c r="J25" s="25" t="s">
        <v>703</v>
      </c>
      <c r="K25" s="25" t="s">
        <v>240</v>
      </c>
      <c r="L25" s="25"/>
      <c r="M25" s="25"/>
      <c r="N25" s="35"/>
      <c r="O25" s="199">
        <f>+IF(OR($E$8="Light_Channel_Steel",$E$8="Lip_Channel_Steel"),'Design Column C '!E56,'Design Column Z '!E52)</f>
        <v>9375754698.7491322</v>
      </c>
      <c r="P25" s="199"/>
      <c r="Q25" s="26" t="s">
        <v>709</v>
      </c>
      <c r="R25" s="5"/>
    </row>
    <row r="26" spans="2:27" ht="26.1" customHeight="1">
      <c r="B26" s="5"/>
      <c r="C26" s="11" t="s">
        <v>710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4"/>
      <c r="R26" s="5"/>
    </row>
    <row r="27" spans="2:27" ht="26.1" customHeight="1">
      <c r="B27" s="5"/>
      <c r="C27" s="20"/>
      <c r="D27" s="10" t="s">
        <v>241</v>
      </c>
      <c r="E27" s="10" t="s">
        <v>242</v>
      </c>
      <c r="F27" s="10"/>
      <c r="G27" s="22">
        <f>+IF(OR($E$8="Light_Channel_Steel",$E$8="Lip_Channel_Steel"),'Design Column C '!M11,'Design Column Z '!M11)</f>
        <v>245</v>
      </c>
      <c r="H27" s="10" t="s">
        <v>127</v>
      </c>
      <c r="I27" s="10"/>
      <c r="J27" s="10"/>
      <c r="K27" s="10"/>
      <c r="L27" s="10"/>
      <c r="M27" s="10"/>
      <c r="N27" s="10"/>
      <c r="O27" s="10"/>
      <c r="P27" s="10"/>
      <c r="Q27" s="18"/>
      <c r="R27" s="5"/>
    </row>
    <row r="28" spans="2:27" ht="26.1" customHeight="1">
      <c r="B28" s="5"/>
      <c r="C28" s="20"/>
      <c r="D28" s="10" t="s">
        <v>327</v>
      </c>
      <c r="E28" s="10" t="s">
        <v>711</v>
      </c>
      <c r="F28" s="10"/>
      <c r="G28" s="45">
        <v>100</v>
      </c>
      <c r="H28" s="10" t="s">
        <v>9</v>
      </c>
      <c r="I28" s="16" t="str">
        <f>+IF(AND(G28&gt;=I33-0.005,G28&lt;=I33+0.005),"Pass","Try again by use")</f>
        <v>Pass</v>
      </c>
      <c r="J28" s="10"/>
      <c r="K28" s="10" t="str">
        <f>+IF(I28="Pass"," ",I33)</f>
        <v xml:space="preserve"> </v>
      </c>
      <c r="L28" s="10" t="str">
        <f>+IF(I28="Pass"," ","mm.")</f>
        <v xml:space="preserve"> </v>
      </c>
      <c r="M28" s="10"/>
      <c r="N28" s="10"/>
      <c r="O28" s="10"/>
      <c r="P28" s="10"/>
      <c r="Q28" s="18"/>
      <c r="R28" s="5"/>
    </row>
    <row r="29" spans="2:27" ht="26.1" customHeight="1">
      <c r="B29" s="5"/>
      <c r="C29" s="20"/>
      <c r="D29" s="10"/>
      <c r="E29" s="10" t="s">
        <v>669</v>
      </c>
      <c r="F29" s="10"/>
      <c r="G29" s="37" t="s">
        <v>128</v>
      </c>
      <c r="H29" s="27">
        <f>+IF(OR($E$8="Light_Channel_Steel",$E$8="Lip_Channel_Steel"),'Design Column C '!P13,'Design Column Z '!P13)</f>
        <v>0.372</v>
      </c>
      <c r="I29" s="38" t="str">
        <f>+IF(H29&lt;J29,"&lt;","&gt;")</f>
        <v>&lt;</v>
      </c>
      <c r="J29" s="10">
        <v>0.67300000000000004</v>
      </c>
      <c r="K29" s="10" t="str">
        <f>+IF(H29&lt;0.673,"  แผ่นปีกจะไม่วิบัติโดยการโก่งเดาะเฉพาะที่","  แผ่นปีกเกิดการวิบัติโดยการโก่งเดาะเฉพาะที่")</f>
        <v xml:space="preserve">  แผ่นปีกจะไม่วิบัติโดยการโก่งเดาะเฉพาะที่</v>
      </c>
      <c r="L29" s="10"/>
      <c r="M29" s="10"/>
      <c r="N29" s="10"/>
      <c r="O29" s="10"/>
      <c r="P29" s="10"/>
      <c r="Q29" s="18"/>
      <c r="R29" s="5"/>
    </row>
    <row r="30" spans="2:27" ht="26.1" customHeight="1">
      <c r="B30" s="5"/>
      <c r="C30" s="20"/>
      <c r="D30" s="10"/>
      <c r="E30" s="10" t="s">
        <v>146</v>
      </c>
      <c r="F30" s="10"/>
      <c r="G30" s="37" t="s">
        <v>128</v>
      </c>
      <c r="H30" s="27">
        <f>+IF(OR($E$8="Light_Channel_Steel",$E$8="Lip_Channel_Steel"),'Design Column C '!P46,'Design Column Z '!P46)</f>
        <v>0.42199999999999999</v>
      </c>
      <c r="I30" s="38" t="str">
        <f>+IF(H30&lt;J30,"&lt;","&gt;")</f>
        <v>&lt;</v>
      </c>
      <c r="J30" s="10">
        <v>0.67300000000000004</v>
      </c>
      <c r="K30" s="10" t="str">
        <f>+IF(H30&lt;0.673,"  แผ่นเอวจะไม่วิบัติโดยการโก่งเดาะเฉพาะที่","  แผ่นเอวเกิดการวิบัติโดยการโก่งเดาะเฉพาะที่")</f>
        <v xml:space="preserve">  แผ่นเอวจะไม่วิบัติโดยการโก่งเดาะเฉพาะที่</v>
      </c>
      <c r="L30" s="10"/>
      <c r="M30" s="10"/>
      <c r="N30" s="10"/>
      <c r="O30" s="10"/>
      <c r="P30" s="10"/>
      <c r="Q30" s="18"/>
      <c r="R30" s="5"/>
    </row>
    <row r="31" spans="2:27" ht="26.1" customHeight="1">
      <c r="B31" s="5"/>
      <c r="C31" s="20"/>
      <c r="D31" s="10"/>
      <c r="E31" s="10" t="s">
        <v>243</v>
      </c>
      <c r="F31" s="10"/>
      <c r="G31" s="37" t="s">
        <v>128</v>
      </c>
      <c r="H31" s="27">
        <f>+IF(OR($E$8="Light_Channel_Steel",$E$8="Lip_Channel_Steel"),'Design Column C '!P36,'Design Column Z '!P36)</f>
        <v>0.223</v>
      </c>
      <c r="I31" s="38" t="str">
        <f t="shared" ref="H31:I32" si="1">+IF(H31&lt;J31,"&lt;","&gt;")</f>
        <v>&lt;</v>
      </c>
      <c r="J31" s="10">
        <v>0.67300000000000004</v>
      </c>
      <c r="K31" s="10" t="str">
        <f>+IF(H31&lt;0.673,"  แผ่นเสริมกำลังจะไม่วิบัติโดยการโก่งเดาะเฉพาะที่","  แผ่นเสริมกำลังเกิดการวิบัติโดยการโก่งเดาะเฉพาะที่")</f>
        <v xml:space="preserve">  แผ่นเสริมกำลังจะไม่วิบัติโดยการโก่งเดาะเฉพาะที่</v>
      </c>
      <c r="L31" s="10"/>
      <c r="M31" s="10"/>
      <c r="N31" s="10"/>
      <c r="O31" s="10"/>
      <c r="P31" s="10"/>
      <c r="Q31" s="18"/>
      <c r="R31" s="5"/>
    </row>
    <row r="32" spans="2:27" ht="26.1" customHeight="1">
      <c r="B32" s="5"/>
      <c r="C32" s="20"/>
      <c r="D32" s="10"/>
      <c r="E32" s="10"/>
      <c r="F32" s="10" t="s">
        <v>712</v>
      </c>
      <c r="G32" s="22">
        <f>+IF(OR($E$8="Light_Channel_Steel",$E$8="Lip_Channel_Steel"),'Design Column C '!N61,'Design Column Z '!N61)</f>
        <v>140.39999999999998</v>
      </c>
      <c r="H32" s="38" t="str">
        <f t="shared" si="1"/>
        <v>&gt;</v>
      </c>
      <c r="I32" s="22">
        <f>+IF(OR($E$8="Light_Channel_Steel",$E$8="Lip_Channel_Steel"),'Design Column C '!P61,'Design Column Z '!P61)</f>
        <v>93.6</v>
      </c>
      <c r="J32" s="10" t="str">
        <f>+IF(G32&gt;I32,"  แผ่นเอวมีประสิทธิภาพเต็มหน้าตัด","  แผ่นเอวมีประสิทธิภาพไม่เต็มหน้าตัด")</f>
        <v xml:space="preserve">  แผ่นเอวมีประสิทธิภาพเต็มหน้าตัด</v>
      </c>
      <c r="K32" s="10"/>
      <c r="L32" s="10"/>
      <c r="M32" s="10"/>
      <c r="N32" s="10"/>
      <c r="O32" s="10"/>
      <c r="P32" s="10"/>
      <c r="Q32" s="18"/>
      <c r="R32" s="5"/>
    </row>
    <row r="33" spans="2:18" ht="26.1" customHeight="1">
      <c r="B33" s="5"/>
      <c r="C33" s="15" t="s">
        <v>246</v>
      </c>
      <c r="D33" s="10"/>
      <c r="E33" s="10"/>
      <c r="F33" s="5"/>
      <c r="G33" s="17" t="s">
        <v>158</v>
      </c>
      <c r="H33" s="5"/>
      <c r="I33" s="22">
        <f>+IF(OR($E$8="Light_Channel_Steel",$E$8="Lip_Channel_Steel"),'Design Column C '!N81,'Design Column Z '!N81)</f>
        <v>100</v>
      </c>
      <c r="J33" s="10" t="s">
        <v>159</v>
      </c>
      <c r="K33" s="10"/>
      <c r="L33" s="10"/>
      <c r="M33" s="10"/>
      <c r="N33" s="10"/>
      <c r="O33" s="10"/>
      <c r="P33" s="10"/>
      <c r="Q33" s="18"/>
      <c r="R33" s="5"/>
    </row>
    <row r="34" spans="2:18" ht="26.1" customHeight="1">
      <c r="B34" s="5"/>
      <c r="C34" s="20"/>
      <c r="D34" s="10"/>
      <c r="E34" s="10"/>
      <c r="F34" s="5"/>
      <c r="G34" s="17" t="s">
        <v>713</v>
      </c>
      <c r="H34" s="212">
        <f>+IF(OR($E$8="Light_Channel_Steel",$E$8="Lip_Channel_Steel"),'Design Column C '!N82,'Design Column Z '!N82)</f>
        <v>7162844.0379999997</v>
      </c>
      <c r="I34" s="212"/>
      <c r="J34" s="10" t="s">
        <v>703</v>
      </c>
      <c r="K34" s="10"/>
      <c r="L34" s="10"/>
      <c r="M34" s="10"/>
      <c r="N34" s="10"/>
      <c r="O34" s="10"/>
      <c r="P34" s="10"/>
      <c r="Q34" s="18"/>
      <c r="R34" s="5"/>
    </row>
    <row r="35" spans="2:18" ht="26.1" customHeight="1" thickBot="1">
      <c r="B35" s="5"/>
      <c r="C35" s="23"/>
      <c r="D35" s="25"/>
      <c r="E35" s="25"/>
      <c r="F35" s="35"/>
      <c r="G35" s="39" t="s">
        <v>714</v>
      </c>
      <c r="H35" s="199">
        <f>+IF(OR($E$8="Light_Channel_Steel",$E$8="Lip_Channel_Steel"),'Design Column C '!N83,'Design Column Z '!N83)</f>
        <v>71628.44</v>
      </c>
      <c r="I35" s="199"/>
      <c r="J35" s="25" t="s">
        <v>701</v>
      </c>
      <c r="K35" s="25"/>
      <c r="L35" s="25"/>
      <c r="M35" s="25"/>
      <c r="N35" s="25"/>
      <c r="O35" s="25"/>
      <c r="P35" s="25"/>
      <c r="Q35" s="26"/>
      <c r="R35" s="5"/>
    </row>
    <row r="36" spans="2:18" ht="26.1" customHeight="1">
      <c r="B36" s="5"/>
      <c r="C36" s="11" t="s">
        <v>296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4"/>
      <c r="R36" s="5"/>
    </row>
    <row r="37" spans="2:18" ht="26.1" customHeight="1">
      <c r="B37" s="5"/>
      <c r="C37" s="20"/>
      <c r="D37" s="17" t="s">
        <v>414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8"/>
      <c r="R37" s="5"/>
    </row>
    <row r="38" spans="2:18" ht="26.1" customHeight="1">
      <c r="B38" s="5"/>
      <c r="C38" s="20"/>
      <c r="D38" s="10"/>
      <c r="E38" s="10" t="s">
        <v>251</v>
      </c>
      <c r="F38" s="10"/>
      <c r="G38" s="10"/>
      <c r="H38" s="10"/>
      <c r="I38" s="5"/>
      <c r="J38" s="48" t="s">
        <v>718</v>
      </c>
      <c r="K38" s="22">
        <f>+IF(OR($E$8="Light_Channel_Steel",$E$8="Lip_Channel_Steel"),'Design Column C '!Y16,'Design Column Z '!Y16)</f>
        <v>229.09800000000001</v>
      </c>
      <c r="L38" s="10" t="s">
        <v>99</v>
      </c>
      <c r="M38" s="10"/>
      <c r="N38" s="10"/>
      <c r="O38" s="10"/>
      <c r="P38" s="10"/>
      <c r="Q38" s="18"/>
      <c r="R38" s="5"/>
    </row>
    <row r="39" spans="2:18" ht="26.1" customHeight="1">
      <c r="B39" s="5"/>
      <c r="C39" s="20"/>
      <c r="D39" s="10"/>
      <c r="E39" s="10" t="s">
        <v>256</v>
      </c>
      <c r="F39" s="10"/>
      <c r="G39" s="10"/>
      <c r="H39" s="10"/>
      <c r="I39" s="5"/>
      <c r="J39" s="48" t="s">
        <v>718</v>
      </c>
      <c r="K39" s="22">
        <f>+IF(OR($E$8="Light_Channel_Steel",$E$8="Lip_Channel_Steel"),'Design Column C '!Y22,'Design Column Z '!Y21)</f>
        <v>286.42500000000001</v>
      </c>
      <c r="L39" s="10" t="s">
        <v>99</v>
      </c>
      <c r="M39" s="10"/>
      <c r="N39" s="10"/>
      <c r="O39" s="10"/>
      <c r="P39" s="10"/>
      <c r="Q39" s="18"/>
      <c r="R39" s="5"/>
    </row>
    <row r="40" spans="2:18" ht="26.1" customHeight="1">
      <c r="B40" s="5"/>
      <c r="C40" s="20"/>
      <c r="D40" s="10"/>
      <c r="E40" s="10" t="s">
        <v>259</v>
      </c>
      <c r="F40" s="10"/>
      <c r="G40" s="10"/>
      <c r="H40" s="10"/>
      <c r="I40" s="5"/>
      <c r="J40" s="48" t="s">
        <v>718</v>
      </c>
      <c r="K40" s="22">
        <f>+IF(OR($E$8="Light_Channel_Steel",$E$8="Lip_Channel_Steel"),'Design Column C '!Y25,'Design Column Z '!Y24)</f>
        <v>229.09800000000001</v>
      </c>
      <c r="L40" s="10" t="s">
        <v>99</v>
      </c>
      <c r="M40" s="10"/>
      <c r="N40" s="10"/>
      <c r="O40" s="10"/>
      <c r="P40" s="10"/>
      <c r="Q40" s="18"/>
      <c r="R40" s="5"/>
    </row>
    <row r="41" spans="2:18" ht="26.1" customHeight="1">
      <c r="B41" s="5"/>
      <c r="C41" s="20"/>
      <c r="D41" s="10"/>
      <c r="E41" s="10"/>
      <c r="F41" s="10"/>
      <c r="G41" s="10"/>
      <c r="H41" s="10"/>
      <c r="I41" s="5"/>
      <c r="J41" s="48" t="s">
        <v>719</v>
      </c>
      <c r="K41" s="22">
        <f>+IF(OR($E$8="Light_Channel_Steel",$E$8="Lip_Channel_Steel"),'Design Column C '!Y27,'Design Column Z '!Y26)</f>
        <v>156.61099999999999</v>
      </c>
      <c r="L41" s="10" t="s">
        <v>99</v>
      </c>
      <c r="M41" s="10"/>
      <c r="N41" s="10"/>
      <c r="O41" s="10"/>
      <c r="P41" s="10"/>
      <c r="Q41" s="18"/>
      <c r="R41" s="5"/>
    </row>
    <row r="42" spans="2:18" ht="26.1" customHeight="1">
      <c r="B42" s="5"/>
      <c r="C42" s="20"/>
      <c r="D42" s="17" t="s">
        <v>720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8"/>
      <c r="R42" s="5"/>
    </row>
    <row r="43" spans="2:18" ht="26.1" customHeight="1">
      <c r="B43" s="5"/>
      <c r="C43" s="20"/>
      <c r="D43" s="10"/>
      <c r="E43" s="10" t="s">
        <v>682</v>
      </c>
      <c r="F43" s="10"/>
      <c r="G43" s="37" t="s">
        <v>128</v>
      </c>
      <c r="H43" s="27">
        <f>+IF(OR($E$8="Light_Channel_Steel",$E$8="Lip_Channel_Steel"),'Design Column C '!AA30,'Design Column Z '!AA29)</f>
        <v>0.253</v>
      </c>
      <c r="I43" s="38" t="str">
        <f>+IF(H43&lt;J43,"&lt;","&gt;")</f>
        <v>&lt;</v>
      </c>
      <c r="J43" s="10">
        <v>0.67300000000000004</v>
      </c>
      <c r="K43" s="10" t="str">
        <f>+IF(H43&lt;0.673,"  แผ่นปีกจะไม่วิบัติโดยการโก่งเดาะเฉพาะที่","  แผ่นปีกเกิดการวิบัติโดยการโก่งเดาะเฉพาะที่")</f>
        <v xml:space="preserve">  แผ่นปีกจะไม่วิบัติโดยการโก่งเดาะเฉพาะที่</v>
      </c>
      <c r="L43" s="10"/>
      <c r="M43" s="10"/>
      <c r="N43" s="10"/>
      <c r="O43" s="10"/>
      <c r="P43" s="10"/>
      <c r="Q43" s="18"/>
      <c r="R43" s="5"/>
    </row>
    <row r="44" spans="2:18" ht="26.1" customHeight="1">
      <c r="B44" s="5"/>
      <c r="C44" s="20"/>
      <c r="D44" s="10"/>
      <c r="E44" s="10" t="s">
        <v>146</v>
      </c>
      <c r="F44" s="10"/>
      <c r="G44" s="37" t="s">
        <v>128</v>
      </c>
      <c r="H44" s="27">
        <f>+IF(OR($E$8="Light_Channel_Steel",$E$8="Lip_Channel_Steel"),'Design Column C '!AA59,'Design Column Z '!AA58)</f>
        <v>0.72699999999999998</v>
      </c>
      <c r="I44" s="38" t="str">
        <f>+IF(H44&lt;J44,"&lt;","&gt;")</f>
        <v>&gt;</v>
      </c>
      <c r="J44" s="10">
        <v>0.67300000000000004</v>
      </c>
      <c r="K44" s="10" t="str">
        <f>+IF(H44&lt;0.673,"  แผ่นเอวจะไม่วิบัติโดยการโก่งเดาะเฉพาะที่","  แผ่นเอวเกิดการวิบัติโดยการโก่งเดาะเฉพาะที่")</f>
        <v xml:space="preserve">  แผ่นเอวเกิดการวิบัติโดยการโก่งเดาะเฉพาะที่</v>
      </c>
      <c r="L44" s="10"/>
      <c r="M44" s="10"/>
      <c r="N44" s="10"/>
      <c r="O44" s="10"/>
      <c r="P44" s="10"/>
      <c r="Q44" s="18"/>
      <c r="R44" s="5"/>
    </row>
    <row r="45" spans="2:18" ht="26.1" customHeight="1">
      <c r="B45" s="5"/>
      <c r="C45" s="20"/>
      <c r="D45" s="10"/>
      <c r="E45" s="10" t="s">
        <v>243</v>
      </c>
      <c r="F45" s="10"/>
      <c r="G45" s="37" t="s">
        <v>128</v>
      </c>
      <c r="H45" s="27">
        <f>+IF(OR($E$8="Light_Channel_Steel",$E$8="Lip_Channel_Steel"),'Design Column C '!AA53,'Design Column Z '!AA52)</f>
        <v>0.161</v>
      </c>
      <c r="I45" s="38" t="str">
        <f t="shared" ref="I45" si="2">+IF(H45&lt;J45,"&lt;","&gt;")</f>
        <v>&lt;</v>
      </c>
      <c r="J45" s="10">
        <v>0.67300000000000004</v>
      </c>
      <c r="K45" s="10" t="str">
        <f>+IF(H45&lt;0.673,"  แผ่นเสริมกำลังจะไม่วิบัติโดยการโก่งเดาะเฉพาะที่","  แผ่นเสริมกำลังเกิดการวิบัติโดยการโก่งเดาะเฉพาะที่")</f>
        <v xml:space="preserve">  แผ่นเสริมกำลังจะไม่วิบัติโดยการโก่งเดาะเฉพาะที่</v>
      </c>
      <c r="L45" s="10"/>
      <c r="M45" s="10"/>
      <c r="N45" s="10"/>
      <c r="O45" s="10"/>
      <c r="P45" s="10"/>
      <c r="Q45" s="18"/>
      <c r="R45" s="5"/>
    </row>
    <row r="46" spans="2:18" ht="26.1" customHeight="1">
      <c r="B46" s="5"/>
      <c r="C46" s="20"/>
      <c r="D46" s="10"/>
      <c r="E46" s="49" t="s">
        <v>298</v>
      </c>
      <c r="F46" s="10"/>
      <c r="G46" s="49" t="s">
        <v>721</v>
      </c>
      <c r="H46" s="22">
        <f>+IF(OR($E$8="Light_Channel_Steel",$E$8="Lip_Channel_Steel"),'Design Column C '!Y78,'Design Column Z '!Y77)</f>
        <v>1156.1110000000001</v>
      </c>
      <c r="I46" s="10" t="s">
        <v>699</v>
      </c>
      <c r="J46" s="10"/>
      <c r="K46" s="10"/>
      <c r="L46" s="10"/>
      <c r="M46" s="10"/>
      <c r="N46" s="10"/>
      <c r="O46" s="10"/>
      <c r="P46" s="10"/>
      <c r="Q46" s="18"/>
      <c r="R46" s="5"/>
    </row>
    <row r="47" spans="2:18" ht="26.1" customHeight="1">
      <c r="B47" s="5"/>
      <c r="C47" s="20"/>
      <c r="D47" s="17" t="s">
        <v>297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8"/>
      <c r="R47" s="5"/>
    </row>
    <row r="48" spans="2:18" ht="26.1" customHeight="1">
      <c r="B48" s="5"/>
      <c r="C48" s="20"/>
      <c r="D48" s="10"/>
      <c r="E48" s="10" t="s">
        <v>715</v>
      </c>
      <c r="F48" s="10">
        <f>+IF(OR($E$8="Light_Channel_Steel",$E$8="Lip_Channel_Steel"),'Design Column C '!Y83,'Design Column Z '!Y82)</f>
        <v>1.67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8"/>
      <c r="R48" s="5"/>
    </row>
    <row r="49" spans="2:18" ht="26.1" customHeight="1">
      <c r="B49" s="5"/>
      <c r="C49" s="20"/>
      <c r="D49" s="10"/>
      <c r="E49" s="10" t="s">
        <v>716</v>
      </c>
      <c r="F49" s="22">
        <f>+IF(OR($E$8="Light_Channel_Steel",$E$8="Lip_Channel_Steel"),'Design Column C '!Y84,'Design Column Z '!Y83)</f>
        <v>296.82</v>
      </c>
      <c r="G49" s="10" t="s">
        <v>99</v>
      </c>
      <c r="H49" s="10"/>
      <c r="I49" s="10"/>
      <c r="J49" s="10"/>
      <c r="K49" s="10"/>
      <c r="L49" s="10"/>
      <c r="M49" s="10"/>
      <c r="N49" s="10"/>
      <c r="O49" s="10"/>
      <c r="P49" s="10"/>
      <c r="Q49" s="18"/>
      <c r="R49" s="5"/>
    </row>
    <row r="50" spans="2:18" ht="26.1" customHeight="1">
      <c r="B50" s="5"/>
      <c r="C50" s="20"/>
      <c r="D50" s="10"/>
      <c r="E50" s="10" t="str">
        <f>+IF(OR($E$8="Light_Channel_Steel",$E$8="Lip_Channel_Steel"),'Design Column C '!X87,'Design Column Z '!X86)</f>
        <v>For 0.56Fy &lt; Fe &lt; 2.78Fy</v>
      </c>
      <c r="F50" s="10"/>
      <c r="G50" s="10" t="s">
        <v>717</v>
      </c>
      <c r="H50" s="22">
        <f>+IF(OR($E$8="Light_Channel_Steel",$E$8="Lip_Channel_Steel"),'Design Column C '!Y88,'Design Column Z '!Y87)</f>
        <v>209.80699999999999</v>
      </c>
      <c r="I50" s="10" t="s">
        <v>99</v>
      </c>
      <c r="J50" s="10"/>
      <c r="K50" s="10"/>
      <c r="L50" s="10"/>
      <c r="M50" s="10"/>
      <c r="N50" s="10"/>
      <c r="O50" s="10"/>
      <c r="P50" s="10"/>
      <c r="Q50" s="18"/>
      <c r="R50" s="5"/>
    </row>
    <row r="51" spans="2:18" ht="26.1" customHeight="1">
      <c r="B51" s="5"/>
      <c r="C51" s="20"/>
      <c r="D51" s="10"/>
      <c r="E51" s="10" t="s">
        <v>241</v>
      </c>
      <c r="F51" s="10" t="str">
        <f>+IF(H32="&lt;","f = Fc","f = Fy")</f>
        <v>f = Fy</v>
      </c>
      <c r="G51" s="10"/>
      <c r="H51" s="22">
        <f>+IF(H32="&lt;",H50,L15)</f>
        <v>245</v>
      </c>
      <c r="I51" s="10" t="s">
        <v>127</v>
      </c>
      <c r="J51" s="10"/>
      <c r="K51" s="10"/>
      <c r="L51" s="10"/>
      <c r="M51" s="10"/>
      <c r="N51" s="10"/>
      <c r="O51" s="10"/>
      <c r="P51" s="10"/>
      <c r="Q51" s="18"/>
      <c r="R51" s="5"/>
    </row>
    <row r="52" spans="2:18" ht="26.1" customHeight="1">
      <c r="B52" s="5"/>
      <c r="C52" s="20"/>
      <c r="D52" s="10"/>
      <c r="E52" s="10" t="s">
        <v>327</v>
      </c>
      <c r="F52" s="10" t="s">
        <v>711</v>
      </c>
      <c r="G52" s="10"/>
      <c r="H52" s="45">
        <v>100</v>
      </c>
      <c r="I52" s="10" t="s">
        <v>9</v>
      </c>
      <c r="J52" s="16" t="str">
        <f>+IF(AND(H52&gt;=J58-0.005,H52&lt;=J58+0.005),"Pass","Try again by use")</f>
        <v>Pass</v>
      </c>
      <c r="K52" s="10"/>
      <c r="L52" s="10" t="str">
        <f>+IF(J52="Pass"," ",J58)</f>
        <v xml:space="preserve"> </v>
      </c>
      <c r="M52" s="10" t="str">
        <f>+IF(J52="Pass"," ","mm.")</f>
        <v xml:space="preserve"> </v>
      </c>
      <c r="N52" s="10"/>
      <c r="O52" s="10"/>
      <c r="P52" s="10"/>
      <c r="Q52" s="18"/>
      <c r="R52" s="5"/>
    </row>
    <row r="53" spans="2:18" ht="26.1" customHeight="1">
      <c r="B53" s="5"/>
      <c r="C53" s="2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8"/>
      <c r="R53" s="5"/>
    </row>
    <row r="54" spans="2:18" ht="26.1" customHeight="1">
      <c r="B54" s="5"/>
      <c r="C54" s="20"/>
      <c r="D54" s="10"/>
      <c r="E54" s="10"/>
      <c r="F54" s="10" t="s">
        <v>669</v>
      </c>
      <c r="G54" s="10"/>
      <c r="H54" s="37" t="s">
        <v>128</v>
      </c>
      <c r="I54" s="27">
        <f>+IF(OR($E$8="Light_Channel_Steel",$E$8="Lip_Channel_Steel"),'Design Column C '!AJ16,'Design Column Z '!AJ16)</f>
        <v>0.372</v>
      </c>
      <c r="J54" s="38" t="str">
        <f>+IF(I54&lt;K54,"&lt;","&gt;")</f>
        <v>&lt;</v>
      </c>
      <c r="K54" s="10">
        <v>0.67300000000000004</v>
      </c>
      <c r="L54" s="10" t="str">
        <f>+IF(I54&lt;0.673,"  แผ่นปีกจะไม่วิบัติโดยการโก่งเดาะเฉพาะที่","  แผ่นปีกเกิดการวิบัติโดยการโก่งเดาะเฉพาะที่")</f>
        <v xml:space="preserve">  แผ่นปีกจะไม่วิบัติโดยการโก่งเดาะเฉพาะที่</v>
      </c>
      <c r="M54" s="10"/>
      <c r="N54" s="10"/>
      <c r="O54" s="10"/>
      <c r="P54" s="10"/>
      <c r="Q54" s="18"/>
      <c r="R54" s="5"/>
    </row>
    <row r="55" spans="2:18" ht="26.1" customHeight="1">
      <c r="B55" s="5"/>
      <c r="C55" s="20"/>
      <c r="D55" s="10"/>
      <c r="E55" s="10"/>
      <c r="F55" s="10" t="s">
        <v>146</v>
      </c>
      <c r="G55" s="10"/>
      <c r="H55" s="37" t="s">
        <v>128</v>
      </c>
      <c r="I55" s="27">
        <f>+IF(OR($E$8="Light_Channel_Steel",$E$8="Lip_Channel_Steel"),'Design Column C '!AJ49,'Design Column Z '!AJ49)</f>
        <v>0.436</v>
      </c>
      <c r="J55" s="38" t="str">
        <f>+IF(I55&lt;K55,"&lt;","&gt;")</f>
        <v>&lt;</v>
      </c>
      <c r="K55" s="10">
        <v>0.67300000000000004</v>
      </c>
      <c r="L55" s="10" t="str">
        <f>+IF(I55&lt;0.673,"  แผ่นเอวจะไม่วิบัติโดยการโก่งเดาะเฉพาะที่","  แผ่นเอวเกิดการวิบัติโดยการโก่งเดาะเฉพาะที่")</f>
        <v xml:space="preserve">  แผ่นเอวจะไม่วิบัติโดยการโก่งเดาะเฉพาะที่</v>
      </c>
      <c r="M55" s="10"/>
      <c r="N55" s="10"/>
      <c r="O55" s="10"/>
      <c r="P55" s="10"/>
      <c r="Q55" s="18"/>
      <c r="R55" s="5"/>
    </row>
    <row r="56" spans="2:18" ht="26.1" customHeight="1">
      <c r="B56" s="5"/>
      <c r="C56" s="20"/>
      <c r="D56" s="10"/>
      <c r="E56" s="10"/>
      <c r="F56" s="10" t="s">
        <v>243</v>
      </c>
      <c r="G56" s="10"/>
      <c r="H56" s="37" t="s">
        <v>128</v>
      </c>
      <c r="I56" s="27">
        <f>+IF(OR($E$8="Light_Channel_Steel",$E$8="Lip_Channel_Steel"),'Design Column C '!AJ39,'Design Column Z '!AJ39)</f>
        <v>0.223</v>
      </c>
      <c r="J56" s="38" t="str">
        <f t="shared" ref="I56:J57" si="3">+IF(I56&lt;K56,"&lt;","&gt;")</f>
        <v>&lt;</v>
      </c>
      <c r="K56" s="10">
        <v>0.67300000000000004</v>
      </c>
      <c r="L56" s="10" t="str">
        <f>+IF(I56&lt;0.673,"  แผ่นเสริมกำลังจะไม่วิบัติโดยการโก่งเดาะเฉพาะที่","  แผ่นเสริมกำลังเกิดการวิบัติโดยการโก่งเดาะเฉพาะที่")</f>
        <v xml:space="preserve">  แผ่นเสริมกำลังจะไม่วิบัติโดยการโก่งเดาะเฉพาะที่</v>
      </c>
      <c r="M56" s="10"/>
      <c r="N56" s="10"/>
      <c r="O56" s="10"/>
      <c r="P56" s="10"/>
      <c r="Q56" s="18"/>
      <c r="R56" s="5"/>
    </row>
    <row r="57" spans="2:18" ht="26.1" customHeight="1">
      <c r="B57" s="5"/>
      <c r="C57" s="20"/>
      <c r="D57" s="10"/>
      <c r="E57" s="10"/>
      <c r="F57" s="10"/>
      <c r="G57" s="10" t="s">
        <v>712</v>
      </c>
      <c r="H57" s="22">
        <f>+IF(OR($E$8="Light_Channel_Steel",$E$8="Lip_Channel_Steel"),'Design Column C '!AH64,'Design Column Z '!AH64)</f>
        <v>140.39999999999998</v>
      </c>
      <c r="I57" s="38" t="str">
        <f t="shared" si="3"/>
        <v>&gt;</v>
      </c>
      <c r="J57" s="22">
        <f>+IF(OR($E$8="Light_Channel_Steel",$E$8="Lip_Channel_Steel"),'Design Column C '!AJ64,'Design Column Z '!AJ64)</f>
        <v>93.6</v>
      </c>
      <c r="K57" s="10" t="str">
        <f>+IF(H57&gt;J57,"  แผ่นเอวมีประสิทธิภาพเต็มหน้าตัด","  แผ่นเอวมีประสิทธิภาพไม่เต็มหน้าตัด")</f>
        <v xml:space="preserve">  แผ่นเอวมีประสิทธิภาพเต็มหน้าตัด</v>
      </c>
      <c r="L57" s="10"/>
      <c r="M57" s="10"/>
      <c r="N57" s="10"/>
      <c r="O57" s="10"/>
      <c r="P57" s="10"/>
      <c r="Q57" s="18"/>
      <c r="R57" s="5"/>
    </row>
    <row r="58" spans="2:18" ht="26.1" customHeight="1">
      <c r="B58" s="5"/>
      <c r="C58" s="20"/>
      <c r="D58" s="17" t="s">
        <v>246</v>
      </c>
      <c r="E58" s="10"/>
      <c r="F58" s="10"/>
      <c r="G58" s="5"/>
      <c r="H58" s="17" t="s">
        <v>158</v>
      </c>
      <c r="I58" s="5"/>
      <c r="J58" s="22">
        <f>+IF(OR($E$8="Light_Channel_Steel",$E$8="Lip_Channel_Steel"),'Design Column C '!AH84,'Design Column Z '!AH84)</f>
        <v>100</v>
      </c>
      <c r="K58" s="10" t="s">
        <v>159</v>
      </c>
      <c r="L58" s="10"/>
      <c r="M58" s="10"/>
      <c r="N58" s="10"/>
      <c r="O58" s="10"/>
      <c r="P58" s="10"/>
      <c r="Q58" s="18"/>
      <c r="R58" s="5"/>
    </row>
    <row r="59" spans="2:18" ht="26.1" customHeight="1">
      <c r="B59" s="5"/>
      <c r="C59" s="20"/>
      <c r="D59" s="10"/>
      <c r="E59" s="10"/>
      <c r="F59" s="10"/>
      <c r="G59" s="5"/>
      <c r="H59" s="17" t="s">
        <v>713</v>
      </c>
      <c r="I59" s="212">
        <f>+IF(OR($E$8="Light_Channel_Steel",$E$8="Lip_Channel_Steel"),'Design Column C '!AH85,'Design Column Z '!AH85)</f>
        <v>7162844.0379999997</v>
      </c>
      <c r="J59" s="212"/>
      <c r="K59" s="10" t="s">
        <v>703</v>
      </c>
      <c r="L59" s="10"/>
      <c r="M59" s="10"/>
      <c r="N59" s="10"/>
      <c r="O59" s="10"/>
      <c r="P59" s="10"/>
      <c r="Q59" s="18"/>
      <c r="R59" s="5"/>
    </row>
    <row r="60" spans="2:18" ht="26.1" customHeight="1">
      <c r="B60" s="5"/>
      <c r="C60" s="20"/>
      <c r="D60" s="10"/>
      <c r="E60" s="10"/>
      <c r="F60" s="10"/>
      <c r="G60" s="5"/>
      <c r="H60" s="17" t="s">
        <v>714</v>
      </c>
      <c r="I60" s="212">
        <f>+IF(OR($E$8="Light_Channel_Steel",$E$8="Lip_Channel_Steel"),'Design Column C '!AH86,'Design Column Z '!AH86)</f>
        <v>71628.44</v>
      </c>
      <c r="J60" s="212"/>
      <c r="K60" s="10" t="s">
        <v>701</v>
      </c>
      <c r="L60" s="10"/>
      <c r="M60" s="10"/>
      <c r="N60" s="10"/>
      <c r="O60" s="10"/>
      <c r="P60" s="10"/>
      <c r="Q60" s="18"/>
      <c r="R60" s="5"/>
    </row>
    <row r="61" spans="2:18" ht="26.1" customHeight="1">
      <c r="B61" s="5"/>
      <c r="C61" s="20"/>
      <c r="D61" s="17" t="s">
        <v>247</v>
      </c>
      <c r="E61" s="10"/>
      <c r="F61" s="5" t="str">
        <f>+VLOOKUP($F$7,$T$19:$AA$20,3,FALSE)</f>
        <v>ϕbMn</v>
      </c>
      <c r="G61" s="22">
        <f>+IF(OR($E$8="Light_Channel_Steel",$E$8="Lip_Channel_Steel"),IF($F$7="LRFD",'Design Column C '!AR19*0.000102,'Design Column C '!AY19*0.000102),IF(F7="LRFD",'Design Column Z '!AR19*0.000102,'Design Column Z '!AY19*0.000102))</f>
        <v>1379.5839965971441</v>
      </c>
      <c r="H61" s="10" t="s">
        <v>698</v>
      </c>
      <c r="I61" s="38" t="str">
        <f>+IF(G61&lt;J61,"&lt;","&gt;")</f>
        <v>&gt;</v>
      </c>
      <c r="J61" s="22">
        <f>+L10</f>
        <v>500</v>
      </c>
      <c r="K61" s="10" t="s">
        <v>698</v>
      </c>
      <c r="L61" s="50" t="str">
        <f>+IF(OR($E$8="Light_Channel_Steel",$E$8="Lip_Channel_Steel"),IF($F$7="LRFD",'Design Column C '!AR20,'Design Column C '!AY20),IF(F8="LRFD",'Design Column Z '!AR20,'Design Column Z '!AY20))</f>
        <v>Pass</v>
      </c>
      <c r="M61" s="10"/>
      <c r="N61" s="10"/>
      <c r="O61" s="10"/>
      <c r="P61" s="10"/>
      <c r="Q61" s="18"/>
      <c r="R61" s="5"/>
    </row>
    <row r="62" spans="2:18" ht="26.1" customHeight="1">
      <c r="B62" s="5"/>
      <c r="C62" s="20"/>
      <c r="D62" s="17" t="s">
        <v>248</v>
      </c>
      <c r="E62" s="10"/>
      <c r="F62" s="5" t="str">
        <f>+VLOOKUP($F$7,$T$19:$AA$20,4,FALSE)</f>
        <v>ϕvVn</v>
      </c>
      <c r="G62" s="22">
        <f>+IF(OR($E$8="Light_Channel_Steel",$E$8="Lip_Channel_Steel"),IF($F$7="LRFD",'Design Column C '!AR31*0.102,'Design Column C '!AY31*0.102),IF($F$7="LRFD",'Design Column Z '!AR31*0.102,'Design Column Z '!AY31*0.102))</f>
        <v>8532.9054720000004</v>
      </c>
      <c r="H62" s="10" t="s">
        <v>697</v>
      </c>
      <c r="I62" s="38" t="str">
        <f>+IF(G62&lt;J62,"&lt;","&gt;")</f>
        <v>&gt;</v>
      </c>
      <c r="J62" s="22">
        <f>+L11</f>
        <v>150</v>
      </c>
      <c r="K62" s="10" t="s">
        <v>697</v>
      </c>
      <c r="L62" s="50" t="str">
        <f>+IF(OR($E$8="Light_Channel_Steel",$E$8="Lip_Channel_Steel"),IF($F$7="LRFD",'Design Column C '!AR32,'Design Column C '!AY32),IF($F$7="LRFD",'Design Column Z '!AR32,'Design Column Z '!AY32))</f>
        <v>Pass</v>
      </c>
      <c r="M62" s="10"/>
      <c r="N62" s="10"/>
      <c r="O62" s="10"/>
      <c r="P62" s="10"/>
      <c r="Q62" s="18"/>
      <c r="R62" s="5"/>
    </row>
    <row r="63" spans="2:18" ht="26.1" customHeight="1">
      <c r="B63" s="5"/>
      <c r="C63" s="20"/>
      <c r="D63" s="17" t="s">
        <v>299</v>
      </c>
      <c r="E63" s="10"/>
      <c r="F63" s="10"/>
      <c r="G63" s="42" t="str">
        <f>+F7</f>
        <v>LRFD</v>
      </c>
      <c r="H63" s="22">
        <f>+IF(OR($E$8="Light_Channel_Steel",$E$8="Lip_Channel_Steel"),IF($F$7="LRFD",'Design Column C '!AR35,'Design Column C '!AY35),IF($F$7="LRFD",'Design Column Z '!AR35,'Design Column Z '!AY35))</f>
        <v>0.36299999999999999</v>
      </c>
      <c r="I63" s="38" t="str">
        <f>+IF(H63&lt;J63,"&lt;","&gt;")</f>
        <v>&lt;</v>
      </c>
      <c r="J63" s="10">
        <v>1</v>
      </c>
      <c r="K63" s="38" t="str">
        <f>+IF(J63&lt;H63,"Redesign","Pass")</f>
        <v>Pass</v>
      </c>
      <c r="L63" s="10"/>
      <c r="M63" s="10"/>
      <c r="N63" s="10"/>
      <c r="O63" s="10"/>
      <c r="P63" s="10"/>
      <c r="Q63" s="18"/>
      <c r="R63" s="5"/>
    </row>
    <row r="64" spans="2:18" ht="26.1" customHeight="1">
      <c r="B64" s="5"/>
      <c r="C64" s="20"/>
      <c r="D64" s="17" t="s">
        <v>300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8"/>
      <c r="R64" s="5"/>
    </row>
    <row r="65" spans="2:18" ht="26.1" customHeight="1">
      <c r="B65" s="5"/>
      <c r="C65" s="20"/>
      <c r="D65" s="10"/>
      <c r="E65" s="5" t="str">
        <f>+VLOOKUP($F$7,$T$19:$AA$20,8,FALSE)</f>
        <v>Pu/ϕcPn</v>
      </c>
      <c r="F65" s="22">
        <f>+IF(OR($E$8="Light_Channel_Steel",$E$8="Lip_Channel_Steel"),IF($F$7="LRFD",'Design Column C '!AR38,'Design Column C '!AY38),IF($F$7="LRFD",'Design Column Z '!AR38,'Design Column Z '!AY38))</f>
        <v>0</v>
      </c>
      <c r="G65" s="38" t="str">
        <f>+IF(F65&lt;H65,"&lt;","&gt;")</f>
        <v>&lt;</v>
      </c>
      <c r="H65" s="10">
        <v>0.15</v>
      </c>
      <c r="I65" s="10"/>
      <c r="J65" s="10"/>
      <c r="K65" s="10"/>
      <c r="L65" s="10"/>
      <c r="M65" s="10"/>
      <c r="N65" s="10"/>
      <c r="O65" s="10"/>
      <c r="P65" s="10"/>
      <c r="Q65" s="18"/>
      <c r="R65" s="5"/>
    </row>
    <row r="66" spans="2:18" ht="26.1" customHeight="1">
      <c r="B66" s="5"/>
      <c r="C66" s="20"/>
      <c r="D66" s="10"/>
      <c r="E66" s="10" t="str">
        <f>+IF($F$65&gt;$H$65,"เช็ค 6.2-9 และ 6.2-10","เช็ค 6.2-11")</f>
        <v>เช็ค 6.2-11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8"/>
      <c r="R66" s="5"/>
    </row>
    <row r="67" spans="2:18" ht="26.1" customHeight="1">
      <c r="B67" s="5"/>
      <c r="C67" s="20"/>
      <c r="D67" s="10"/>
      <c r="E67" s="10"/>
      <c r="F67" s="10" t="str">
        <f>+IF($F$65&gt;$H$65,"6.2-9","6.2-11")</f>
        <v>6.2-11</v>
      </c>
      <c r="G67" s="22">
        <f>+IF(OR($E$8="Light_Channel_Steel",$E$8="Lip_Channel_Steel"),IF($F$65&gt;$H$65,IF($F$7="LRFD",'Design Column C '!AR43,'Design Column C '!AY43),IF($F$7="LRFD",'Design Column C '!AR48,'Design Column C '!AY48)),IF($F$65&gt;$H$65,IF($F$7="LRFD",'Design Column Z '!AR43,'Design Column Z '!AY43),IF($F$7="LRFD",'Design Column Z '!AR48,'Design Column Z '!AY48)))</f>
        <v>0.36199999999999999</v>
      </c>
      <c r="H67" s="38" t="str">
        <f>+IF(G67&lt;I67,"&lt;","&gt;")</f>
        <v>&lt;</v>
      </c>
      <c r="I67" s="10">
        <v>1</v>
      </c>
      <c r="J67" s="38" t="str">
        <f>+IF(I67&lt;G67,"Redesign","Pass")</f>
        <v>Pass</v>
      </c>
      <c r="K67" s="10"/>
      <c r="L67" s="10"/>
      <c r="M67" s="10"/>
      <c r="N67" s="10"/>
      <c r="O67" s="10"/>
      <c r="P67" s="10"/>
      <c r="Q67" s="18"/>
      <c r="R67" s="5"/>
    </row>
    <row r="68" spans="2:18" ht="26.1" customHeight="1">
      <c r="B68" s="5"/>
      <c r="C68" s="20"/>
      <c r="D68" s="10"/>
      <c r="E68" s="10"/>
      <c r="F68" s="10" t="str">
        <f>+IF($F$65&gt;$H$65,"6.2-10"," ")</f>
        <v xml:space="preserve"> </v>
      </c>
      <c r="G68" s="22" t="str">
        <f>+IF(OR($E$8="Light_Channel_Steel",$E$8="Lip_Channel_Steel"),IF($F$65&gt;$H$65,IF($F$7="LRFD",'Design Column C '!AR44,'Design Column C '!AY44)," "),IF($F$65&gt;$H$65,IF($F$7="LRFD",'Design Column Z '!AR44,'Design Column Z '!AY44)," "))</f>
        <v xml:space="preserve"> </v>
      </c>
      <c r="H68" s="38" t="str">
        <f>+IF($F$65&gt;$H$65,IF(G68&lt;I68,"&lt;","&gt;")," ")</f>
        <v xml:space="preserve"> </v>
      </c>
      <c r="I68" s="10" t="str">
        <f>+IF($F$65&gt;$H$65,1," ")</f>
        <v xml:space="preserve"> </v>
      </c>
      <c r="J68" s="38" t="str">
        <f>+IF($F$65&gt;$H$65,IF(I68&lt;G68,"Redesign","Pass")," ")</f>
        <v xml:space="preserve"> </v>
      </c>
      <c r="K68" s="10"/>
      <c r="L68" s="10"/>
      <c r="M68" s="10"/>
      <c r="N68" s="10"/>
      <c r="O68" s="10"/>
      <c r="P68" s="10"/>
      <c r="Q68" s="18"/>
      <c r="R68" s="5"/>
    </row>
    <row r="69" spans="2:18" ht="26.1" customHeight="1">
      <c r="B69" s="5"/>
      <c r="C69" s="20"/>
      <c r="D69" s="10"/>
      <c r="E69" s="17" t="s">
        <v>418</v>
      </c>
      <c r="F69" s="10"/>
      <c r="G69" s="10"/>
      <c r="H69" s="42" t="str">
        <f>+IF($F$65&gt;$H$65,IF(AND(J67="Pass",J68="Pass"),"Pass","Redesign"),IF(J67="Pass","Pass","Redesign"))</f>
        <v>Pass</v>
      </c>
      <c r="I69" s="10"/>
      <c r="J69" s="10"/>
      <c r="K69" s="10"/>
      <c r="L69" s="10"/>
      <c r="M69" s="10"/>
      <c r="N69" s="10"/>
      <c r="O69" s="10"/>
      <c r="P69" s="10"/>
      <c r="Q69" s="18"/>
      <c r="R69" s="5"/>
    </row>
    <row r="70" spans="2:18" ht="26.1" customHeight="1">
      <c r="B70" s="5"/>
      <c r="C70" s="20"/>
      <c r="D70" s="17" t="s">
        <v>249</v>
      </c>
      <c r="E70" s="10"/>
      <c r="F70" s="10"/>
      <c r="G70" s="5" t="str">
        <f>+VLOOKUP($F$7,$T$19:$AA$20,5,FALSE)</f>
        <v>ϕwPn</v>
      </c>
      <c r="H70" s="22">
        <f>+IF(OR($E$8="Light_Channel_Steel",$E$8="Lip_Channel_Steel"),IF($F$7="LRFD",'Design Column C '!AR76*0.102,'Design Column C '!AY76*0.102),IF($F$7="LRFD",'Design Column Z '!AR76*0.102,'Design Column Z '!AY76*0.102))</f>
        <v>1707.7013399999996</v>
      </c>
      <c r="I70" s="10" t="s">
        <v>697</v>
      </c>
      <c r="J70" s="38" t="str">
        <f>+IF(H70&lt;K70,"&lt;","&gt;")</f>
        <v>&gt;</v>
      </c>
      <c r="K70" s="22">
        <f>+L12</f>
        <v>150</v>
      </c>
      <c r="L70" s="10" t="s">
        <v>697</v>
      </c>
      <c r="M70" s="50" t="str">
        <f>+IF(OR($E$8="Light_Channel_Steel",$E$8="Lip_Channel_Steel"),IF($F$7="LRFD",'Design Column C '!AR77,'Design Column C '!AY77),IF($F$7="LRFD",'Design Column Z '!AR77,'Design Column Z '!AY77))</f>
        <v>Pass</v>
      </c>
      <c r="N70" s="10"/>
      <c r="O70" s="10"/>
      <c r="P70" s="10"/>
      <c r="Q70" s="18"/>
      <c r="R70" s="5"/>
    </row>
    <row r="71" spans="2:18" ht="26.1" customHeight="1" thickBot="1">
      <c r="B71" s="5"/>
      <c r="C71" s="23"/>
      <c r="D71" s="39" t="s">
        <v>301</v>
      </c>
      <c r="E71" s="25"/>
      <c r="F71" s="25"/>
      <c r="G71" s="43" t="str">
        <f>+F7</f>
        <v>LRFD</v>
      </c>
      <c r="H71" s="51">
        <f>+IF(OR($E$8="Light_Channel_Steel",$E$8="Lip_Channel_Steel"),IF($F$7="LRFD",'Design Column C '!AR87,'Design Column C '!AX87),IF($F$7="LRFD",'Design Column Z '!AR87,'Design Column Z '!AX87))</f>
        <v>0.36199999999999999</v>
      </c>
      <c r="I71" s="44" t="str">
        <f>+IF(H71&lt;J71,"&lt;","&gt;")</f>
        <v>&lt;</v>
      </c>
      <c r="J71" s="51">
        <f>+IF(OR($E$8="Light_Channel_Steel",$E$8="Lip_Channel_Steel"),IF($F$7="LRFD",'Design Column C '!AT87,'Design Column C '!AZ87),IF($F$7="LRFD",'Design Column Z '!AT87,'Design Column Z '!AZ87))</f>
        <v>1.1970000000000001</v>
      </c>
      <c r="K71" s="44" t="str">
        <f>+IF(J71&lt;H71,"Redesign","Pass")</f>
        <v>Pass</v>
      </c>
      <c r="L71" s="25"/>
      <c r="M71" s="25"/>
      <c r="N71" s="25"/>
      <c r="O71" s="25"/>
      <c r="P71" s="25"/>
      <c r="Q71" s="26"/>
      <c r="R71" s="5"/>
    </row>
    <row r="72" spans="2:18" ht="26.1" customHeight="1">
      <c r="B72" s="5"/>
      <c r="C72" s="11" t="s">
        <v>416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4"/>
      <c r="R72" s="5"/>
    </row>
    <row r="73" spans="2:18" ht="26.1" customHeight="1">
      <c r="B73" s="5"/>
      <c r="C73" s="20"/>
      <c r="D73" s="10" t="s">
        <v>417</v>
      </c>
      <c r="E73" s="10"/>
      <c r="F73" s="10" t="str">
        <f>+F7</f>
        <v>LRFD</v>
      </c>
      <c r="G73" s="10" t="str">
        <f>+IF(F73="LRFD","  Load and Resistance Factor Design","  Allowable Strength Design")</f>
        <v xml:space="preserve">  Load and Resistance Factor Design</v>
      </c>
      <c r="H73" s="10"/>
      <c r="I73" s="10"/>
      <c r="J73" s="10"/>
      <c r="K73" s="10"/>
      <c r="L73" s="10"/>
      <c r="M73" s="10"/>
      <c r="N73" s="10"/>
      <c r="O73" s="10"/>
      <c r="P73" s="10"/>
      <c r="Q73" s="18"/>
      <c r="R73" s="5"/>
    </row>
    <row r="74" spans="2:18" ht="26.1" customHeight="1" thickBot="1">
      <c r="B74" s="5"/>
      <c r="C74" s="23"/>
      <c r="D74" s="25" t="str">
        <f>+IF(AND(L61="Pass",L62="Pass",K63="Pass",M70="Pass",K71="Pass",H69="Pass"),"สามารถเลือกใช้เหล็ก","ไม่สามารถเลือกใช้เหล็ก")</f>
        <v>สามารถเลือกใช้เหล็ก</v>
      </c>
      <c r="E74" s="25"/>
      <c r="F74" s="25" t="str">
        <f>+IF(E9="กำหนดเอง",IF(OR(E8="Lip_Channel_Steel",E8="Lip_Z_Steel"),E8&amp;"  ขนาด  "&amp;E10&amp;"×"&amp;E11&amp;"×"&amp;E12&amp;" ในการรับน้ำหนักได้ ",E8&amp;"  ขนาด  "&amp;E10&amp;"×"&amp;E11&amp;"×"&amp;E11&amp;" ในการรับน้ำหนักได้ "),E8&amp;"  ขนาด  "&amp;E9&amp;" ในการรับน้ำหนักได้ ")</f>
        <v xml:space="preserve">Lip_Z_Steel  ขนาด  200×75×20 ในการรับน้ำหนักได้ </v>
      </c>
      <c r="G74" s="25"/>
      <c r="H74" s="44"/>
      <c r="I74" s="25"/>
      <c r="J74" s="25"/>
      <c r="K74" s="25"/>
      <c r="L74" s="25"/>
      <c r="M74" s="25"/>
      <c r="N74" s="25"/>
      <c r="O74" s="25"/>
      <c r="P74" s="25"/>
      <c r="Q74" s="26"/>
      <c r="R74" s="5"/>
    </row>
    <row r="75" spans="2:18" ht="26.1" customHeight="1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2:18" ht="26.1" customHeight="1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spans="2:18" ht="26.1" customHeight="1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2:18" ht="26.1" customHeight="1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2:18" ht="26.1" customHeight="1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2:18" ht="26.1" customHeight="1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2:18" ht="26.1" customHeight="1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2:18" ht="26.1" customHeight="1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2:18" ht="26.1" customHeight="1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2:18" ht="26.1" customHeight="1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 spans="2:18" ht="26.1" customHeight="1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2:18" ht="26.1" customHeight="1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2:18" ht="26.1" customHeight="1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2:18" ht="26.1" customHeight="1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2:18" ht="26.1" customHeight="1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2:18" ht="26.1" customHeight="1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2:18" ht="26.1" customHeight="1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 spans="2:18" ht="26.1" customHeight="1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2:18" ht="26.1" customHeight="1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2:18" ht="26.1" customHeight="1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2:18" ht="26.1" customHeight="1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2:18" ht="26.1" customHeight="1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spans="2:18" ht="26.1" customHeight="1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</row>
    <row r="98" spans="2:18" ht="26.1" customHeight="1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2:18" ht="26.1" customHeight="1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2:18" ht="26.1" customHeight="1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2:18" ht="26.1" customHeight="1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 spans="2:18" ht="26.1" customHeight="1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2:18" ht="26.1" customHeight="1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2:18" ht="26.1" customHeight="1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</row>
    <row r="105" spans="2:18" ht="26.1" customHeight="1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</row>
    <row r="106" spans="2:18" ht="26.1" customHeight="1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</row>
    <row r="107" spans="2:18" ht="26.1" customHeight="1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</row>
    <row r="108" spans="2:18" ht="26.1" customHeight="1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2:18" ht="26.1" customHeight="1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2:18" ht="26.1" customHeight="1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</row>
    <row r="111" spans="2:18" ht="26.1" customHeight="1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</row>
    <row r="112" spans="2:18" ht="26.1" customHeight="1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</row>
    <row r="113" spans="2:18" ht="26.1" customHeight="1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2:18" ht="26.1" customHeight="1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</row>
    <row r="115" spans="2:18" ht="26.1" customHeight="1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</row>
    <row r="116" spans="2:18" ht="26.1" customHeight="1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</row>
    <row r="117" spans="2:18" ht="26.1" customHeight="1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</row>
    <row r="118" spans="2:18" ht="26.1" customHeight="1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</row>
    <row r="119" spans="2:18" ht="26.1" customHeight="1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</row>
    <row r="120" spans="2:18" ht="26.1" customHeight="1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</row>
    <row r="121" spans="2:18" ht="26.1" customHeight="1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</row>
    <row r="122" spans="2:18" ht="26.1" customHeight="1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</row>
    <row r="123" spans="2:18" ht="26.1" customHeight="1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</row>
    <row r="124" spans="2:18" ht="26.1" customHeight="1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</row>
    <row r="125" spans="2:18" ht="26.1" customHeight="1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</row>
    <row r="126" spans="2:18" ht="26.1" customHeight="1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</row>
    <row r="127" spans="2:18" ht="26.1" customHeight="1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</row>
    <row r="128" spans="2:18" ht="26.1" customHeight="1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</row>
    <row r="129" spans="2:18" ht="26.1" customHeight="1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</row>
    <row r="130" spans="2:18" ht="26.1" customHeight="1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</row>
    <row r="131" spans="2:18" ht="26.1" customHeight="1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</row>
    <row r="132" spans="2:18" ht="26.1" customHeight="1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</row>
    <row r="133" spans="2:18" ht="26.1" customHeight="1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</row>
    <row r="134" spans="2:18" ht="26.1" customHeight="1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</row>
    <row r="135" spans="2:18" ht="26.1" customHeight="1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</row>
    <row r="136" spans="2:18" ht="26.1" customHeight="1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</row>
    <row r="137" spans="2:18" ht="26.1" customHeight="1"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</row>
    <row r="138" spans="2:18" ht="26.1" customHeight="1"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</row>
    <row r="139" spans="2:18" ht="26.1" customHeight="1"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</row>
    <row r="140" spans="2:18" ht="26.1" customHeight="1"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</row>
    <row r="141" spans="2:18" ht="26.1" customHeight="1"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</row>
    <row r="142" spans="2:18" ht="26.1" customHeight="1"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spans="2:18" ht="26.1" customHeight="1"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</row>
    <row r="144" spans="2:18" ht="26.1" customHeight="1"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</row>
    <row r="145" spans="3:18" ht="26.1" customHeight="1"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</row>
    <row r="146" spans="3:18" ht="26.1" customHeight="1"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</row>
    <row r="147" spans="3:18" ht="26.1" customHeight="1"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</row>
    <row r="148" spans="3:18" ht="26.1" customHeight="1"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</row>
    <row r="149" spans="3:18" ht="26.1" customHeight="1"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</row>
    <row r="150" spans="3:18" ht="26.1" customHeight="1"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</row>
    <row r="151" spans="3:18" ht="26.1" customHeight="1"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</row>
    <row r="152" spans="3:18" ht="26.1" customHeight="1"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</row>
    <row r="153" spans="3:18" ht="26.1" customHeight="1"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</row>
    <row r="154" spans="3:18" ht="26.1" customHeight="1"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</row>
    <row r="155" spans="3:18" ht="26.1" customHeight="1"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3:18" ht="26.1" customHeight="1"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</row>
    <row r="157" spans="3:18" ht="26.1" customHeight="1"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 spans="3:18" ht="26.1" customHeight="1"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</row>
    <row r="159" spans="3:18" ht="26.1" customHeight="1"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</row>
    <row r="160" spans="3:18" ht="26.1" customHeight="1"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</row>
    <row r="161" spans="3:18" ht="26.1" customHeight="1"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</row>
    <row r="162" spans="3:18" ht="26.1" customHeight="1"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</row>
    <row r="163" spans="3:18" ht="26.1" customHeight="1"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</row>
    <row r="164" spans="3:18" ht="26.1" customHeight="1"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</row>
    <row r="165" spans="3:18" ht="26.1" customHeight="1"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</row>
    <row r="166" spans="3:18" ht="26.1" customHeight="1"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</row>
    <row r="167" spans="3:18" ht="26.1" customHeight="1"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</row>
    <row r="168" spans="3:18" ht="26.1" customHeight="1"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</row>
    <row r="169" spans="3:18" ht="26.1" customHeight="1"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</row>
    <row r="170" spans="3:18" ht="26.1" customHeight="1"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</row>
    <row r="171" spans="3:18" ht="26.1" customHeight="1"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</row>
    <row r="172" spans="3:18" ht="26.1" customHeight="1"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</row>
    <row r="173" spans="3:18" ht="26.1" customHeight="1"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</row>
    <row r="174" spans="3:18" ht="26.1" customHeight="1"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</row>
    <row r="175" spans="3:18" ht="26.1" customHeight="1"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</row>
    <row r="176" spans="3:18" ht="26.1" customHeight="1"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</row>
    <row r="177" spans="3:18" ht="26.1" customHeight="1"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</row>
    <row r="178" spans="3:18" ht="26.1" customHeight="1"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</row>
    <row r="179" spans="3:18" ht="26.1" customHeight="1"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</row>
    <row r="180" spans="3:18" ht="26.1" customHeight="1"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</row>
    <row r="181" spans="3:18" ht="26.1" customHeight="1"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</row>
    <row r="182" spans="3:18" ht="26.1" customHeight="1"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</row>
    <row r="183" spans="3:18" ht="26.1" customHeight="1"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</row>
    <row r="184" spans="3:18" ht="26.1" customHeight="1"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</row>
    <row r="185" spans="3:18" ht="26.1" customHeight="1"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</row>
    <row r="186" spans="3:18" ht="26.1" customHeight="1"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</row>
    <row r="187" spans="3:18" ht="26.1" customHeight="1"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</row>
    <row r="188" spans="3:18" ht="26.1" customHeight="1"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</row>
    <row r="189" spans="3:18" ht="26.1" customHeight="1"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</row>
    <row r="190" spans="3:18" ht="26.1" customHeight="1"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</row>
    <row r="191" spans="3:18" ht="26.1" customHeight="1"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</row>
    <row r="192" spans="3:18" ht="26.1" customHeight="1"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</row>
    <row r="193" spans="3:18" ht="26.1" customHeight="1"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</row>
    <row r="194" spans="3:18" ht="26.1" customHeight="1"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</row>
    <row r="195" spans="3:18" ht="26.1" customHeight="1"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</row>
    <row r="196" spans="3:18" ht="26.1" customHeight="1"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</row>
    <row r="197" spans="3:18" ht="26.1" customHeight="1"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</row>
    <row r="198" spans="3:18" ht="26.1" customHeight="1"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</row>
    <row r="199" spans="3:18" ht="26.1" customHeight="1"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</row>
    <row r="200" spans="3:18" ht="26.1" customHeight="1"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</row>
    <row r="201" spans="3:18" ht="26.1" customHeight="1"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</row>
    <row r="202" spans="3:18" ht="26.1" customHeight="1"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3:18" ht="26.1" customHeight="1"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</row>
    <row r="204" spans="3:18" ht="26.1" customHeight="1"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</row>
    <row r="205" spans="3:18" ht="26.1" customHeight="1"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</row>
    <row r="206" spans="3:18" ht="26.1" customHeight="1"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</row>
    <row r="207" spans="3:18" ht="26.1" customHeight="1"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</row>
    <row r="208" spans="3:18" ht="26.1" customHeight="1"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</row>
    <row r="209" spans="3:18" ht="26.1" customHeight="1"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</row>
    <row r="210" spans="3:18" ht="26.1" customHeight="1"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</row>
    <row r="211" spans="3:18" ht="26.1" customHeight="1"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</row>
    <row r="212" spans="3:18" ht="26.1" customHeight="1"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</row>
    <row r="213" spans="3:18" ht="26.1" customHeight="1"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</row>
    <row r="214" spans="3:18" ht="26.1" customHeight="1"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</row>
    <row r="215" spans="3:18" ht="26.1" customHeight="1"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</row>
    <row r="216" spans="3:18" ht="26.1" customHeight="1"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</row>
    <row r="217" spans="3:18" ht="26.1" customHeight="1"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</row>
    <row r="218" spans="3:18" ht="26.1" customHeight="1"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</row>
    <row r="219" spans="3:18" ht="26.1" customHeight="1"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</row>
    <row r="220" spans="3:18" ht="26.1" customHeight="1"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</row>
    <row r="221" spans="3:18" ht="26.1" customHeight="1"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</row>
    <row r="222" spans="3:18" ht="26.1" customHeight="1"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</row>
    <row r="223" spans="3:18" ht="26.1" customHeight="1"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</row>
    <row r="224" spans="3:18" ht="26.1" customHeight="1"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</row>
    <row r="225" spans="3:18" ht="26.1" customHeight="1"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</row>
    <row r="226" spans="3:18" ht="26.1" customHeight="1"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</row>
    <row r="227" spans="3:18" ht="26.1" customHeight="1"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</row>
    <row r="228" spans="3:18" ht="26.1" customHeight="1"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</row>
    <row r="229" spans="3:18" ht="26.1" customHeight="1"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</row>
    <row r="230" spans="3:18" ht="26.1" customHeight="1"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</row>
    <row r="231" spans="3:18" ht="26.1" customHeight="1"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</row>
    <row r="232" spans="3:18" ht="26.1" customHeight="1"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</row>
    <row r="233" spans="3:18" ht="26.1" customHeight="1"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</row>
    <row r="234" spans="3:18" ht="26.1" customHeight="1"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</row>
    <row r="235" spans="3:18" ht="26.1" customHeight="1"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</row>
    <row r="236" spans="3:18" ht="26.1" customHeight="1"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</row>
    <row r="237" spans="3:18" ht="26.1" customHeight="1"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</row>
    <row r="238" spans="3:18" ht="26.1" customHeight="1"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</row>
    <row r="239" spans="3:18" ht="26.1" customHeight="1"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</row>
    <row r="240" spans="3:18" ht="26.1" customHeight="1"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</row>
    <row r="241" spans="3:18" ht="26.1" customHeight="1"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</row>
    <row r="242" spans="3:18" ht="26.1" customHeight="1"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</row>
    <row r="243" spans="3:18" ht="26.1" customHeight="1"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</row>
    <row r="244" spans="3:18" ht="26.1" customHeight="1"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</row>
    <row r="245" spans="3:18" ht="26.1" customHeight="1"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</row>
    <row r="246" spans="3:18" ht="26.1" customHeight="1"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</row>
    <row r="247" spans="3:18" ht="26.1" customHeight="1"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</row>
    <row r="248" spans="3:18" ht="26.1" customHeight="1"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</row>
    <row r="249" spans="3:18" ht="26.1" customHeight="1"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</row>
    <row r="250" spans="3:18" ht="26.1" customHeight="1"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</row>
    <row r="251" spans="3:18" ht="26.1" customHeight="1"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</row>
    <row r="252" spans="3:18" ht="26.1" customHeight="1"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</row>
    <row r="253" spans="3:18" ht="26.1" customHeight="1"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</row>
    <row r="254" spans="3:18" ht="26.1" customHeight="1"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</row>
    <row r="255" spans="3:18" ht="26.1" customHeight="1"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</row>
    <row r="256" spans="3:18" ht="26.1" customHeight="1"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</row>
    <row r="257" spans="3:18" ht="26.1" customHeight="1"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</row>
    <row r="258" spans="3:18" ht="26.1" customHeight="1"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</row>
    <row r="259" spans="3:18" ht="26.1" customHeight="1"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</row>
    <row r="260" spans="3:18" ht="26.1" customHeight="1"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</row>
    <row r="261" spans="3:18" ht="26.1" customHeight="1"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</row>
    <row r="262" spans="3:18" ht="26.1" customHeight="1"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</row>
    <row r="263" spans="3:18" ht="26.1" customHeight="1"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</row>
    <row r="264" spans="3:18" ht="26.1" customHeight="1"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</row>
    <row r="265" spans="3:18" ht="26.1" customHeight="1"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</row>
    <row r="266" spans="3:18" ht="26.1" customHeight="1"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</row>
    <row r="267" spans="3:18" ht="26.1" customHeight="1"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</row>
    <row r="268" spans="3:18" ht="26.1" customHeight="1"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</row>
    <row r="269" spans="3:18" ht="26.1" customHeight="1"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</row>
    <row r="270" spans="3:18" ht="26.1" customHeight="1"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</row>
    <row r="271" spans="3:18" ht="26.1" customHeight="1"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</row>
    <row r="272" spans="3:18" ht="26.1" customHeight="1"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</row>
    <row r="273" spans="3:18" ht="26.1" customHeight="1"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</row>
    <row r="274" spans="3:18" ht="26.1" customHeight="1"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</row>
    <row r="275" spans="3:18" ht="26.1" customHeight="1"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</row>
    <row r="276" spans="3:18" ht="26.1" customHeight="1"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</row>
    <row r="277" spans="3:18" ht="26.1" customHeight="1"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</row>
    <row r="278" spans="3:18" ht="26.1" customHeight="1"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</row>
    <row r="279" spans="3:18" ht="26.1" customHeight="1"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</row>
    <row r="280" spans="3:18" ht="26.1" customHeight="1"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</row>
    <row r="281" spans="3:18" ht="26.1" customHeight="1"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</row>
    <row r="282" spans="3:18" ht="26.1" customHeight="1"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</row>
    <row r="283" spans="3:18" ht="26.1" customHeight="1"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</row>
    <row r="284" spans="3:18" ht="26.1" customHeight="1"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</row>
    <row r="285" spans="3:18" ht="26.1" customHeight="1"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</row>
    <row r="286" spans="3:18" ht="26.1" customHeight="1"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</row>
    <row r="287" spans="3:18" ht="26.1" customHeight="1"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</row>
    <row r="288" spans="3:18" ht="26.1" customHeight="1"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</row>
    <row r="289" spans="3:18" ht="26.1" customHeight="1"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</row>
    <row r="290" spans="3:18" ht="26.1" customHeight="1"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</row>
    <row r="291" spans="3:18" ht="26.1" customHeight="1"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</row>
    <row r="292" spans="3:18" ht="26.1" customHeight="1"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</row>
    <row r="293" spans="3:18" ht="26.1" customHeight="1"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</row>
    <row r="294" spans="3:18" ht="26.1" customHeight="1"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</row>
    <row r="295" spans="3:18" ht="26.1" customHeight="1"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</row>
    <row r="296" spans="3:18" ht="26.1" customHeight="1"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</row>
    <row r="297" spans="3:18" ht="26.1" customHeight="1"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</row>
    <row r="298" spans="3:18" ht="26.1" customHeight="1"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</row>
    <row r="299" spans="3:18" ht="26.1" customHeight="1"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</row>
    <row r="300" spans="3:18" ht="26.1" customHeight="1"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</row>
    <row r="301" spans="3:18" ht="26.1" customHeight="1"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</row>
    <row r="302" spans="3:18" ht="26.1" customHeight="1"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</row>
    <row r="303" spans="3:18" ht="26.1" customHeight="1"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</row>
    <row r="304" spans="3:18" ht="26.1" customHeight="1"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</row>
    <row r="305" spans="3:18" ht="26.1" customHeight="1"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</row>
    <row r="306" spans="3:18" ht="26.1" customHeight="1"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</row>
    <row r="307" spans="3:18" ht="26.1" customHeight="1"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</row>
    <row r="308" spans="3:18" ht="26.1" customHeight="1"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</row>
    <row r="309" spans="3:18" ht="26.1" customHeight="1"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</row>
    <row r="310" spans="3:18" ht="26.1" customHeight="1"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</row>
    <row r="311" spans="3:18" ht="26.1" customHeight="1"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</row>
    <row r="312" spans="3:18" ht="26.1" customHeight="1"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</row>
    <row r="313" spans="3:18" ht="26.1" customHeight="1"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</row>
    <row r="314" spans="3:18" ht="26.1" customHeight="1"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</row>
    <row r="315" spans="3:18" ht="26.1" customHeight="1"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</row>
    <row r="316" spans="3:18" ht="26.1" customHeight="1"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</row>
    <row r="317" spans="3:18" ht="26.1" customHeight="1"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</row>
    <row r="318" spans="3:18" ht="26.1" customHeight="1"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</row>
    <row r="319" spans="3:18" ht="26.1" customHeight="1"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</row>
    <row r="320" spans="3:18" ht="26.1" customHeight="1"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</row>
    <row r="321" spans="3:18" ht="26.1" customHeight="1"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</row>
    <row r="322" spans="3:18" ht="26.1" customHeight="1"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</row>
    <row r="323" spans="3:18" ht="26.1" customHeight="1"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</row>
    <row r="324" spans="3:18" ht="26.1" customHeight="1"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</row>
    <row r="325" spans="3:18" ht="26.1" customHeight="1"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</row>
    <row r="326" spans="3:18" ht="26.1" customHeight="1"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</row>
    <row r="327" spans="3:18" ht="26.1" customHeight="1"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</row>
    <row r="328" spans="3:18" ht="26.1" customHeight="1"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</row>
    <row r="329" spans="3:18" ht="26.1" customHeight="1"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</row>
    <row r="330" spans="3:18" ht="26.1" customHeight="1"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</row>
    <row r="331" spans="3:18" ht="26.1" customHeight="1"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</row>
    <row r="332" spans="3:18" ht="26.1" customHeight="1"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</row>
    <row r="333" spans="3:18" ht="26.1" customHeight="1"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</row>
    <row r="334" spans="3:18" ht="26.1" customHeight="1"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</row>
    <row r="335" spans="3:18" ht="26.1" customHeight="1"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</row>
    <row r="336" spans="3:18" ht="26.1" customHeight="1"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</row>
    <row r="337" spans="3:18" ht="26.1" customHeight="1"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</row>
    <row r="338" spans="3:18" ht="26.1" customHeight="1"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</row>
    <row r="339" spans="3:18" ht="26.1" customHeight="1"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</row>
    <row r="340" spans="3:18" ht="26.1" customHeight="1"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</row>
    <row r="341" spans="3:18" ht="26.1" customHeight="1"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</row>
    <row r="342" spans="3:18" ht="26.1" customHeight="1"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</row>
    <row r="343" spans="3:18" ht="26.1" customHeight="1"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</row>
    <row r="344" spans="3:18" ht="26.1" customHeight="1"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</row>
    <row r="345" spans="3:18" ht="26.1" customHeight="1"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</row>
    <row r="346" spans="3:18" ht="26.1" customHeight="1"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</row>
    <row r="347" spans="3:18" ht="26.1" customHeight="1"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</row>
    <row r="348" spans="3:18" ht="26.1" customHeight="1"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</row>
    <row r="349" spans="3:18" ht="26.1" customHeight="1"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</row>
    <row r="350" spans="3:18" ht="26.1" customHeight="1"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</row>
    <row r="351" spans="3:18" ht="26.1" customHeight="1"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</row>
    <row r="352" spans="3:18" ht="26.1" customHeight="1"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</row>
    <row r="353" spans="3:18" ht="26.1" customHeight="1"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</row>
    <row r="354" spans="3:18" ht="26.1" customHeight="1"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</row>
    <row r="355" spans="3:18" ht="26.1" customHeight="1"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</row>
    <row r="356" spans="3:18" ht="26.1" customHeight="1"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</row>
    <row r="357" spans="3:18" ht="26.1" customHeight="1"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</row>
    <row r="358" spans="3:18" ht="26.1" customHeight="1"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</row>
    <row r="359" spans="3:18" ht="26.1" customHeight="1"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</row>
    <row r="360" spans="3:18" ht="26.1" customHeight="1"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</row>
    <row r="361" spans="3:18" ht="26.1" customHeight="1"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</row>
    <row r="362" spans="3:18" ht="26.1" customHeight="1"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</row>
    <row r="363" spans="3:18" ht="26.1" customHeight="1"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</row>
    <row r="364" spans="3:18" ht="26.1" customHeight="1"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</row>
    <row r="365" spans="3:18" ht="26.1" customHeight="1"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</row>
    <row r="366" spans="3:18" ht="26.1" customHeight="1"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</row>
    <row r="367" spans="3:18" ht="26.1" customHeight="1"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</row>
    <row r="368" spans="3:18" ht="26.1" customHeight="1"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</row>
    <row r="369" spans="3:18" ht="26.1" customHeight="1"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</row>
    <row r="370" spans="3:18" ht="26.1" customHeight="1"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</row>
    <row r="371" spans="3:18" ht="26.1" customHeight="1"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</row>
    <row r="372" spans="3:18" ht="26.1" customHeight="1"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</row>
    <row r="373" spans="3:18" ht="26.1" customHeight="1"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</row>
    <row r="374" spans="3:18" ht="26.1" customHeight="1"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</row>
    <row r="375" spans="3:18" ht="26.1" customHeight="1"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</row>
    <row r="376" spans="3:18" ht="26.1" customHeight="1"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</row>
    <row r="377" spans="3:18" ht="26.1" customHeight="1"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</row>
    <row r="378" spans="3:18" ht="26.1" customHeight="1"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</row>
    <row r="379" spans="3:18" ht="26.1" customHeight="1"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</row>
    <row r="380" spans="3:18" ht="26.1" customHeight="1"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</row>
    <row r="381" spans="3:18" ht="26.1" customHeight="1"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</row>
    <row r="382" spans="3:18" ht="26.1" customHeight="1"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</row>
    <row r="383" spans="3:18" ht="26.1" customHeight="1"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</row>
    <row r="384" spans="3:18" ht="26.1" customHeight="1"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</row>
    <row r="385" spans="3:18" ht="26.1" customHeight="1"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</row>
    <row r="386" spans="3:18" ht="26.1" customHeight="1"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</row>
    <row r="387" spans="3:18" ht="26.1" customHeight="1"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</row>
    <row r="388" spans="3:18" ht="26.1" customHeight="1"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</row>
    <row r="389" spans="3:18" ht="26.1" customHeight="1"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</row>
    <row r="390" spans="3:18" ht="26.1" customHeight="1"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</row>
    <row r="391" spans="3:18" ht="26.1" customHeight="1"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</row>
    <row r="392" spans="3:18" ht="26.1" customHeight="1"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</row>
    <row r="393" spans="3:18" ht="26.1" customHeight="1"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</row>
    <row r="394" spans="3:18" ht="26.1" customHeight="1"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</row>
    <row r="395" spans="3:18" ht="26.1" customHeight="1"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</row>
    <row r="396" spans="3:18" ht="26.1" customHeight="1"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</row>
    <row r="397" spans="3:18" ht="26.1" customHeight="1"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</row>
    <row r="398" spans="3:18" ht="26.1" customHeight="1"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</row>
    <row r="399" spans="3:18" ht="26.1" customHeight="1"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</row>
    <row r="400" spans="3:18" ht="26.1" customHeight="1"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</row>
    <row r="401" spans="3:18" ht="26.1" customHeight="1"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</row>
    <row r="402" spans="3:18" ht="26.1" customHeight="1"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</row>
    <row r="403" spans="3:18" ht="26.1" customHeight="1"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</row>
    <row r="404" spans="3:18" ht="26.1" customHeight="1"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</row>
    <row r="405" spans="3:18" ht="26.1" customHeight="1"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</row>
    <row r="406" spans="3:18" ht="26.1" customHeight="1"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</row>
    <row r="407" spans="3:18" ht="26.1" customHeight="1"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</row>
    <row r="408" spans="3:18" ht="26.1" customHeight="1"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</row>
    <row r="409" spans="3:18" ht="26.1" customHeight="1"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</row>
    <row r="410" spans="3:18" ht="26.1" customHeight="1"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</row>
    <row r="411" spans="3:18" ht="26.1" customHeight="1"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</row>
    <row r="412" spans="3:18" ht="26.1" customHeight="1"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</row>
    <row r="413" spans="3:18" ht="26.1" customHeight="1"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</row>
    <row r="414" spans="3:18" ht="26.1" customHeight="1"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</row>
    <row r="415" spans="3:18" ht="26.1" customHeight="1"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</row>
    <row r="416" spans="3:18" ht="26.1" customHeight="1"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</row>
    <row r="417" spans="3:18" ht="26.1" customHeight="1"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</row>
    <row r="418" spans="3:18" ht="26.1" customHeight="1"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</row>
    <row r="419" spans="3:18" ht="26.1" customHeight="1"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</row>
    <row r="420" spans="3:18" ht="26.1" customHeight="1"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</row>
    <row r="421" spans="3:18" ht="26.1" customHeight="1"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</row>
    <row r="422" spans="3:18" ht="26.1" customHeight="1"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</row>
    <row r="423" spans="3:18" ht="26.1" customHeight="1"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</row>
    <row r="424" spans="3:18" ht="26.1" customHeight="1"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</row>
    <row r="425" spans="3:18" ht="26.1" customHeight="1"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</row>
    <row r="426" spans="3:18" ht="26.1" customHeight="1"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</row>
    <row r="427" spans="3:18" ht="26.1" customHeight="1"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</row>
    <row r="428" spans="3:18" ht="26.1" customHeight="1"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</row>
    <row r="429" spans="3:18" ht="26.1" customHeight="1"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</row>
    <row r="430" spans="3:18" ht="26.1" customHeight="1"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</row>
    <row r="431" spans="3:18" ht="26.1" customHeight="1"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</row>
    <row r="432" spans="3:18" ht="26.1" customHeight="1"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</row>
    <row r="433" spans="3:18" ht="26.1" customHeight="1"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</row>
    <row r="434" spans="3:18" ht="26.1" customHeight="1"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</row>
    <row r="435" spans="3:18" ht="26.1" customHeight="1"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</row>
    <row r="436" spans="3:18" ht="26.1" customHeight="1"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</row>
    <row r="437" spans="3:18" ht="26.1" customHeight="1"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</row>
    <row r="438" spans="3:18" ht="26.1" customHeight="1"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</row>
    <row r="439" spans="3:18" ht="26.1" customHeight="1"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</row>
    <row r="440" spans="3:18" ht="26.1" customHeight="1"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</row>
    <row r="441" spans="3:18" ht="26.1" customHeight="1"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</row>
    <row r="442" spans="3:18" ht="26.1" customHeight="1"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</row>
    <row r="443" spans="3:18" ht="26.1" customHeight="1"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</row>
    <row r="444" spans="3:18" ht="26.1" customHeight="1"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</row>
    <row r="445" spans="3:18" ht="26.1" customHeight="1"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</row>
    <row r="446" spans="3:18" ht="26.1" customHeight="1"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</row>
    <row r="447" spans="3:18" ht="26.1" customHeight="1"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</row>
    <row r="448" spans="3:18" ht="26.1" customHeight="1"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</row>
    <row r="449" spans="3:18" ht="26.1" customHeight="1"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</row>
    <row r="450" spans="3:18" ht="26.1" customHeight="1"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</row>
    <row r="451" spans="3:18" ht="26.1" customHeight="1"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</row>
    <row r="452" spans="3:18" ht="26.1" customHeight="1"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</row>
    <row r="453" spans="3:18" ht="26.1" customHeight="1"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</row>
    <row r="454" spans="3:18" ht="26.1" customHeight="1"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</row>
    <row r="455" spans="3:18" ht="26.1" customHeight="1"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</row>
    <row r="456" spans="3:18" ht="26.1" customHeight="1"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</row>
    <row r="457" spans="3:18" ht="26.1" customHeight="1"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</row>
    <row r="458" spans="3:18" ht="26.1" customHeight="1"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</row>
    <row r="459" spans="3:18" ht="26.1" customHeight="1"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</row>
    <row r="460" spans="3:18" ht="26.1" customHeight="1"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</row>
    <row r="461" spans="3:18" ht="26.1" customHeight="1"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</row>
    <row r="462" spans="3:18" ht="26.1" customHeight="1"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</row>
    <row r="463" spans="3:18" ht="26.1" customHeight="1"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</row>
    <row r="464" spans="3:18" ht="26.1" customHeight="1"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</row>
    <row r="465" spans="3:18" ht="26.1" customHeight="1"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</row>
    <row r="466" spans="3:18" ht="26.1" customHeight="1"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</row>
    <row r="467" spans="3:18" ht="26.1" customHeight="1"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</row>
    <row r="468" spans="3:18" ht="26.1" customHeight="1"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</row>
    <row r="469" spans="3:18" ht="26.1" customHeight="1"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</row>
    <row r="470" spans="3:18" ht="26.1" customHeight="1"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</row>
    <row r="471" spans="3:18" ht="26.1" customHeight="1"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</row>
    <row r="472" spans="3:18" ht="26.1" customHeight="1"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</row>
    <row r="473" spans="3:18" ht="26.1" customHeight="1"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</row>
    <row r="474" spans="3:18" ht="26.1" customHeight="1"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</row>
    <row r="475" spans="3:18" ht="26.1" customHeight="1"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</row>
    <row r="476" spans="3:18" ht="26.1" customHeight="1"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</row>
    <row r="477" spans="3:18" ht="26.1" customHeight="1"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</row>
    <row r="478" spans="3:18" ht="26.1" customHeight="1"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</row>
    <row r="479" spans="3:18" ht="26.1" customHeight="1"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</row>
    <row r="480" spans="3:18" ht="26.1" customHeight="1"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</row>
    <row r="481" spans="3:18" ht="26.1" customHeight="1"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</row>
    <row r="482" spans="3:18" ht="26.1" customHeight="1"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</row>
    <row r="483" spans="3:18" ht="26.1" customHeight="1"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</row>
    <row r="484" spans="3:18" ht="26.1" customHeight="1"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</row>
    <row r="485" spans="3:18" ht="26.1" customHeight="1"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</row>
    <row r="486" spans="3:18" ht="26.1" customHeight="1"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</row>
    <row r="487" spans="3:18" ht="26.1" customHeight="1"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</row>
    <row r="488" spans="3:18" ht="26.1" customHeight="1"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</row>
    <row r="489" spans="3:18" ht="26.1" customHeight="1"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</row>
    <row r="490" spans="3:18" ht="26.1" customHeight="1"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</row>
    <row r="491" spans="3:18" ht="26.1" customHeight="1"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</row>
    <row r="492" spans="3:18" ht="26.1" customHeight="1"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</row>
    <row r="493" spans="3:18" ht="26.1" customHeight="1"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</row>
    <row r="494" spans="3:18" ht="26.1" customHeight="1"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</row>
    <row r="495" spans="3:18" ht="26.1" customHeight="1"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</row>
    <row r="496" spans="3:18" ht="26.1" customHeight="1"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</row>
    <row r="497" spans="3:18" ht="26.1" customHeight="1"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</row>
    <row r="498" spans="3:18" ht="26.1" customHeight="1"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</row>
    <row r="499" spans="3:18" ht="26.1" customHeight="1"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</row>
    <row r="500" spans="3:18" ht="26.1" customHeight="1"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</row>
    <row r="501" spans="3:18" ht="26.1" customHeight="1"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</row>
    <row r="502" spans="3:18" ht="26.1" customHeight="1"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</row>
    <row r="503" spans="3:18" ht="26.1" customHeight="1"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</row>
    <row r="504" spans="3:18" ht="26.1" customHeight="1"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</row>
    <row r="505" spans="3:18" ht="26.1" customHeight="1"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</row>
    <row r="506" spans="3:18" ht="26.1" customHeight="1"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</row>
    <row r="507" spans="3:18" ht="26.1" customHeight="1"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</row>
    <row r="508" spans="3:18" ht="26.1" customHeight="1"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</row>
    <row r="509" spans="3:18" ht="26.1" customHeight="1"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</row>
    <row r="510" spans="3:18" ht="26.1" customHeight="1"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</row>
    <row r="511" spans="3:18" ht="26.1" customHeight="1"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</row>
    <row r="512" spans="3:18" ht="26.1" customHeight="1"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</row>
    <row r="513" spans="3:18" ht="26.1" customHeight="1"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</row>
    <row r="514" spans="3:18" ht="26.1" customHeight="1"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</row>
    <row r="515" spans="3:18" ht="26.1" customHeight="1"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</row>
    <row r="516" spans="3:18" ht="26.1" customHeight="1"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</row>
    <row r="517" spans="3:18" ht="26.1" customHeight="1"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</row>
    <row r="518" spans="3:18" ht="26.1" customHeight="1"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</row>
    <row r="519" spans="3:18" ht="26.1" customHeight="1"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</row>
    <row r="520" spans="3:18" ht="26.1" customHeight="1"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</row>
    <row r="521" spans="3:18" ht="26.1" customHeight="1"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</row>
    <row r="522" spans="3:18" ht="26.1" customHeight="1"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</row>
    <row r="523" spans="3:18" ht="26.1" customHeight="1"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</row>
    <row r="524" spans="3:18" ht="26.1" customHeight="1"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</row>
    <row r="525" spans="3:18" ht="26.1" customHeight="1"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</row>
    <row r="526" spans="3:18" ht="26.1" customHeight="1"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</row>
    <row r="527" spans="3:18" ht="26.1" customHeight="1"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</row>
    <row r="528" spans="3:18" ht="26.1" customHeight="1"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</row>
    <row r="529" spans="3:18" ht="26.1" customHeight="1"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</row>
    <row r="530" spans="3:18" ht="26.1" customHeight="1"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</row>
    <row r="531" spans="3:18" ht="26.1" customHeight="1"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</row>
    <row r="532" spans="3:18" ht="26.1" customHeight="1"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</row>
    <row r="533" spans="3:18" ht="26.1" customHeight="1"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</row>
    <row r="534" spans="3:18" ht="26.1" customHeight="1"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</row>
    <row r="535" spans="3:18" ht="26.1" customHeight="1"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</row>
    <row r="536" spans="3:18" ht="26.1" customHeight="1"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</row>
    <row r="537" spans="3:18" ht="26.1" customHeight="1"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</row>
    <row r="538" spans="3:18" ht="26.1" customHeight="1"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</row>
    <row r="539" spans="3:18" ht="26.1" customHeight="1"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</row>
    <row r="540" spans="3:18" ht="26.1" customHeight="1"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</row>
    <row r="541" spans="3:18" ht="26.1" customHeight="1"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</row>
    <row r="542" spans="3:18" ht="26.1" customHeight="1"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</row>
    <row r="543" spans="3:18" ht="26.1" customHeight="1"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</row>
    <row r="544" spans="3:18" ht="26.1" customHeight="1"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</row>
    <row r="545" spans="3:18" ht="26.1" customHeight="1"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</row>
    <row r="546" spans="3:18" ht="26.1" customHeight="1"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</row>
    <row r="547" spans="3:18" ht="26.1" customHeight="1"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</row>
    <row r="548" spans="3:18" ht="26.1" customHeight="1"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</row>
    <row r="549" spans="3:18" ht="26.1" customHeight="1"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</row>
    <row r="550" spans="3:18" ht="26.1" customHeight="1"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</row>
    <row r="551" spans="3:18" ht="26.1" customHeight="1"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</row>
    <row r="552" spans="3:18" ht="26.1" customHeight="1"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</row>
    <row r="553" spans="3:18" ht="26.1" customHeight="1"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</row>
    <row r="554" spans="3:18" ht="26.1" customHeight="1"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</row>
    <row r="555" spans="3:18" ht="26.1" customHeight="1"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</row>
    <row r="556" spans="3:18" ht="26.1" customHeight="1"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</row>
    <row r="557" spans="3:18" ht="26.1" customHeight="1"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</row>
    <row r="558" spans="3:18" ht="26.1" customHeight="1"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</row>
    <row r="559" spans="3:18" ht="26.1" customHeight="1"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</row>
    <row r="560" spans="3:18" ht="26.1" customHeight="1"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</row>
    <row r="561" spans="3:18" ht="26.1" customHeight="1"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</row>
    <row r="562" spans="3:18" ht="26.1" customHeight="1"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</row>
    <row r="563" spans="3:18" ht="26.1" customHeight="1"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</row>
    <row r="564" spans="3:18" ht="26.1" customHeight="1"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</row>
    <row r="565" spans="3:18" ht="26.1" customHeight="1"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</row>
    <row r="566" spans="3:18" ht="26.1" customHeight="1"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</row>
    <row r="567" spans="3:18" ht="26.1" customHeight="1"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</row>
    <row r="568" spans="3:18" ht="26.1" customHeight="1"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</row>
    <row r="569" spans="3:18" ht="26.1" customHeight="1"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</row>
    <row r="570" spans="3:18" ht="26.1" customHeight="1"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</row>
    <row r="571" spans="3:18" ht="26.1" customHeight="1"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</row>
    <row r="572" spans="3:18" ht="26.1" customHeight="1"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</row>
    <row r="573" spans="3:18" ht="26.1" customHeight="1"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</row>
    <row r="574" spans="3:18" ht="26.1" customHeight="1"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</row>
    <row r="575" spans="3:18" ht="26.1" customHeight="1"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</row>
    <row r="576" spans="3:18" ht="26.1" customHeight="1"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</row>
    <row r="577" spans="3:18" ht="26.1" customHeight="1"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</row>
    <row r="578" spans="3:18" ht="26.1" customHeight="1"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</row>
    <row r="579" spans="3:18" ht="26.1" customHeight="1"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</row>
    <row r="580" spans="3:18" ht="26.1" customHeight="1"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</row>
    <row r="581" spans="3:18" ht="26.1" customHeight="1"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</row>
    <row r="582" spans="3:18" ht="26.1" customHeight="1"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</row>
    <row r="583" spans="3:18" ht="26.1" customHeight="1"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</row>
    <row r="584" spans="3:18" ht="26.1" customHeight="1"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</row>
    <row r="585" spans="3:18" ht="26.1" customHeight="1"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</row>
    <row r="586" spans="3:18" ht="26.1" customHeight="1"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</row>
    <row r="587" spans="3:18" ht="26.1" customHeight="1"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</row>
    <row r="588" spans="3:18" ht="26.1" customHeight="1"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</row>
    <row r="589" spans="3:18" ht="26.1" customHeight="1"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</row>
    <row r="590" spans="3:18" ht="26.1" customHeight="1"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</row>
    <row r="591" spans="3:18" ht="26.1" customHeight="1"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</row>
    <row r="592" spans="3:18" ht="26.1" customHeight="1"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</row>
    <row r="593" spans="3:18" ht="26.1" customHeight="1"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</row>
    <row r="594" spans="3:18" ht="26.1" customHeight="1"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</row>
    <row r="595" spans="3:18" ht="26.1" customHeight="1"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</row>
    <row r="596" spans="3:18" ht="26.1" customHeight="1"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</row>
    <row r="597" spans="3:18" ht="26.1" customHeight="1"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</row>
    <row r="598" spans="3:18" ht="26.1" customHeight="1"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</row>
    <row r="599" spans="3:18" ht="26.1" customHeight="1"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</row>
    <row r="600" spans="3:18" ht="26.1" customHeight="1"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</row>
    <row r="601" spans="3:18" ht="26.1" customHeight="1"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</row>
    <row r="602" spans="3:18" ht="26.1" customHeight="1"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</row>
    <row r="603" spans="3:18" ht="26.1" customHeight="1"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</row>
    <row r="604" spans="3:18" ht="26.1" customHeight="1"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</row>
    <row r="605" spans="3:18" ht="26.1" customHeight="1"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</row>
    <row r="606" spans="3:18" ht="26.1" customHeight="1"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</row>
    <row r="607" spans="3:18" ht="26.1" customHeight="1"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</row>
    <row r="608" spans="3:18" ht="26.1" customHeight="1"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</row>
    <row r="609" spans="3:18" ht="26.1" customHeight="1"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</row>
    <row r="610" spans="3:18" ht="26.1" customHeight="1"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</row>
    <row r="611" spans="3:18" ht="26.1" customHeight="1"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</row>
    <row r="612" spans="3:18" ht="26.1" customHeight="1"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</row>
    <row r="613" spans="3:18" ht="26.1" customHeight="1"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</row>
    <row r="614" spans="3:18" ht="26.1" customHeight="1"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</row>
    <row r="615" spans="3:18" ht="26.1" customHeight="1"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</row>
    <row r="616" spans="3:18" ht="26.1" customHeight="1"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</row>
    <row r="617" spans="3:18" ht="26.1" customHeight="1"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</row>
    <row r="618" spans="3:18" ht="26.1" customHeight="1"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</row>
    <row r="619" spans="3:18" ht="26.1" customHeight="1"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</row>
    <row r="620" spans="3:18" ht="26.1" customHeight="1"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</row>
    <row r="621" spans="3:18" ht="26.1" customHeight="1"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</row>
    <row r="622" spans="3:18" ht="26.1" customHeight="1"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</row>
    <row r="623" spans="3:18" ht="26.1" customHeight="1"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</row>
    <row r="624" spans="3:18" ht="26.1" customHeight="1"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</row>
    <row r="625" spans="3:18" ht="26.1" customHeight="1"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</row>
    <row r="626" spans="3:18" ht="26.1" customHeight="1"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</row>
    <row r="627" spans="3:18" ht="26.1" customHeight="1"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</row>
    <row r="628" spans="3:18" ht="26.1" customHeight="1"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</row>
    <row r="629" spans="3:18" ht="26.1" customHeight="1"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</row>
    <row r="630" spans="3:18" ht="26.1" customHeight="1"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</row>
    <row r="631" spans="3:18" ht="26.1" customHeight="1"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</row>
    <row r="632" spans="3:18" ht="26.1" customHeight="1"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</row>
    <row r="633" spans="3:18" ht="26.1" customHeight="1"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</row>
  </sheetData>
  <sheetProtection algorithmName="SHA-512" hashValue="GcAwQHzr5JVCjeV3N29et0eRpywcXKEI+JQc5b7lNiMhX8lhfaWkfVB55TJRpgelMnU91wpeWXtyyE+sz0+zOQ==" saltValue="LnQ81p8sMgpNBEn03kBE6g==" spinCount="100000" sheet="1" objects="1" scenarios="1"/>
  <dataConsolidate/>
  <mergeCells count="26">
    <mergeCell ref="H5:L5"/>
    <mergeCell ref="M5:N5"/>
    <mergeCell ref="O5:Q5"/>
    <mergeCell ref="I60:J60"/>
    <mergeCell ref="O25:P25"/>
    <mergeCell ref="E9:F9"/>
    <mergeCell ref="E8:F8"/>
    <mergeCell ref="H34:I34"/>
    <mergeCell ref="H35:I35"/>
    <mergeCell ref="I59:J59"/>
    <mergeCell ref="C2:Q2"/>
    <mergeCell ref="H19:I19"/>
    <mergeCell ref="H18:I18"/>
    <mergeCell ref="H20:I20"/>
    <mergeCell ref="H21:I21"/>
    <mergeCell ref="N18:O18"/>
    <mergeCell ref="C3:E6"/>
    <mergeCell ref="F3:G3"/>
    <mergeCell ref="H3:L3"/>
    <mergeCell ref="M3:N3"/>
    <mergeCell ref="O3:Q3"/>
    <mergeCell ref="F4:G4"/>
    <mergeCell ref="H4:L4"/>
    <mergeCell ref="M4:N4"/>
    <mergeCell ref="O4:Q4"/>
    <mergeCell ref="F5:G5"/>
  </mergeCells>
  <conditionalFormatting sqref="E10:E14">
    <cfRule type="expression" dxfId="15" priority="21">
      <formula>$E$9="กำหนดเอง"</formula>
    </cfRule>
  </conditionalFormatting>
  <conditionalFormatting sqref="G9">
    <cfRule type="expression" dxfId="14" priority="20">
      <formula>$E$9="กำหนดเอง"</formula>
    </cfRule>
  </conditionalFormatting>
  <conditionalFormatting sqref="H9">
    <cfRule type="expression" dxfId="13" priority="19">
      <formula>$E$9="กำหนดเอง"</formula>
    </cfRule>
  </conditionalFormatting>
  <conditionalFormatting sqref="D12:F12">
    <cfRule type="expression" dxfId="12" priority="18">
      <formula>OR($E$8="Light_Channel_Steel",$E$8="Light_Z_Steel")</formula>
    </cfRule>
  </conditionalFormatting>
  <conditionalFormatting sqref="D15:E15">
    <cfRule type="expression" dxfId="11" priority="1">
      <formula>OR($E$8="Light_Channel_Steel",$E$8="Light_Z_Steel")</formula>
    </cfRule>
  </conditionalFormatting>
  <conditionalFormatting sqref="F15">
    <cfRule type="expression" dxfId="10" priority="15">
      <formula>OR($E$8="Light_Channel_Steel",$E$8="Light_Z_Steel")</formula>
    </cfRule>
    <cfRule type="expression" dxfId="9" priority="16">
      <formula>$E$9="กำหนดเอง"</formula>
    </cfRule>
  </conditionalFormatting>
  <conditionalFormatting sqref="D16:F16">
    <cfRule type="expression" dxfId="8" priority="8">
      <formula>AND($E$8="Lip_Z_Steel",$E$9="กำหนดเอง")</formula>
    </cfRule>
  </conditionalFormatting>
  <conditionalFormatting sqref="E16">
    <cfRule type="expression" dxfId="7" priority="6">
      <formula>AND($E$8="Lip_Z_Steel",$E$9="กำหนดเอง")</formula>
    </cfRule>
  </conditionalFormatting>
  <conditionalFormatting sqref="E31:K31">
    <cfRule type="expression" dxfId="6" priority="4">
      <formula>OR($E$8="Light_Channel_Steel",$E$8="Light_Z_Steel")</formula>
    </cfRule>
  </conditionalFormatting>
  <conditionalFormatting sqref="E45:K45">
    <cfRule type="expression" dxfId="5" priority="3">
      <formula>OR($E$8="Light_Channel_Steel",$E$8="Light_Z_Steel")</formula>
    </cfRule>
  </conditionalFormatting>
  <conditionalFormatting sqref="F56:L56">
    <cfRule type="expression" dxfId="4" priority="2">
      <formula>OR($E$8="Light_Channel_Steel",$E$8="Light_Z_Steel")</formula>
    </cfRule>
  </conditionalFormatting>
  <conditionalFormatting sqref="E15">
    <cfRule type="expression" dxfId="3" priority="17">
      <formula>$E$9="กำหนดเอง"</formula>
    </cfRule>
  </conditionalFormatting>
  <dataValidations count="4">
    <dataValidation type="list" allowBlank="1" showInputMessage="1" showErrorMessage="1" sqref="H9">
      <formula1>INDIRECT($E$9)</formula1>
    </dataValidation>
    <dataValidation type="list" showInputMessage="1" showErrorMessage="1" sqref="E9:F9">
      <formula1>INDIRECT($E$8)</formula1>
    </dataValidation>
    <dataValidation type="list" allowBlank="1" showInputMessage="1" showErrorMessage="1" sqref="E8">
      <formula1>$T$8:$T$11</formula1>
    </dataValidation>
    <dataValidation type="list" allowBlank="1" showInputMessage="1" showErrorMessage="1" sqref="F7">
      <formula1>T4:T5</formula1>
    </dataValidation>
  </dataValidations>
  <pageMargins left="0.98425196850393704" right="0.41732283464566927" top="0.74803149606299213" bottom="0.74803149606299213" header="0.31496062992125984" footer="0.31496062992125984"/>
  <pageSetup paperSize="9" scale="51" fitToHeight="0" orientation="portrait" r:id="rId1"/>
  <rowBreaks count="2" manualBreakCount="2">
    <brk id="46" min="2" max="16" man="1"/>
    <brk id="74" min="2" max="1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BB108"/>
  <sheetViews>
    <sheetView topLeftCell="AG19" zoomScaleNormal="100" workbookViewId="0">
      <selection activeCell="AY30" sqref="AY30"/>
    </sheetView>
  </sheetViews>
  <sheetFormatPr defaultColWidth="9" defaultRowHeight="18.75" customHeight="1"/>
  <cols>
    <col min="1" max="1" width="9" style="19"/>
    <col min="2" max="2" width="14.25" style="19" customWidth="1"/>
    <col min="3" max="4" width="9" style="19"/>
    <col min="5" max="5" width="9" style="19" customWidth="1"/>
    <col min="6" max="18" width="9" style="19"/>
    <col min="19" max="19" width="9" style="19" customWidth="1"/>
    <col min="20" max="16384" width="9" style="19"/>
  </cols>
  <sheetData>
    <row r="2" spans="2:52" ht="18.75" customHeight="1">
      <c r="B2" s="109" t="s">
        <v>1</v>
      </c>
      <c r="C2" s="225" t="str">
        <f>+'Show Design Column'!E8</f>
        <v>Lip_Z_Steel</v>
      </c>
      <c r="D2" s="225"/>
      <c r="E2" s="119" t="str">
        <f>+'Show Design Column'!E9</f>
        <v>กำหนดเอง</v>
      </c>
      <c r="F2" s="119"/>
    </row>
    <row r="3" spans="2:52" ht="18.75" customHeight="1">
      <c r="B3" s="109" t="s">
        <v>2</v>
      </c>
      <c r="C3" s="19" t="s">
        <v>3</v>
      </c>
      <c r="D3" s="120">
        <f>+IF($E$2="กำหนดเอง",'Show Design Column'!E10,IF('Design Column C '!$C$2="Light_Channel_Steel",VLOOKUP($E$2,'ตารางเหล็กรีดเย็นตาม มอก.'!$B$8:$E$38,2,FALSE),VLOOKUP($E$2,'ตารางเหล็กรีดเย็นตาม มอก.'!$B$46:$E$82,2,FALSE)))</f>
        <v>200</v>
      </c>
      <c r="E3" s="19" t="s">
        <v>9</v>
      </c>
      <c r="V3" s="109" t="s">
        <v>94</v>
      </c>
      <c r="W3" s="19" t="s">
        <v>89</v>
      </c>
      <c r="X3" s="110">
        <f>+'Show Design Column'!L10/0.000102</f>
        <v>4901960.7843137253</v>
      </c>
      <c r="Y3" s="19" t="s">
        <v>92</v>
      </c>
      <c r="AA3" s="109" t="s">
        <v>84</v>
      </c>
    </row>
    <row r="4" spans="2:52" ht="18.75" customHeight="1">
      <c r="C4" s="19" t="s">
        <v>4</v>
      </c>
      <c r="D4" s="120">
        <f>+IF($E$2="กำหนดเอง",'Show Design Column'!E11,IF($C$2="Light_Channel_Steel",VLOOKUP($E$2,'ตารางเหล็กรีดเย็นตาม มอก.'!$B$8:$E$38,3,FALSE),VLOOKUP($E$2,'ตารางเหล็กรีดเย็นตาม มอก.'!$B$46:$E$82,3,FALSE)))</f>
        <v>75</v>
      </c>
      <c r="E4" s="19" t="s">
        <v>9</v>
      </c>
      <c r="W4" s="19" t="s">
        <v>90</v>
      </c>
      <c r="X4" s="110">
        <f>+'Show Design Column'!L11/0.102</f>
        <v>1470.5882352941178</v>
      </c>
      <c r="Y4" s="19" t="s">
        <v>93</v>
      </c>
      <c r="AB4" s="19" t="s">
        <v>20</v>
      </c>
      <c r="AC4" s="116">
        <f>+H20</f>
        <v>1052.672</v>
      </c>
      <c r="AD4" s="19" t="s">
        <v>21</v>
      </c>
    </row>
    <row r="5" spans="2:52" ht="18.75" customHeight="1">
      <c r="C5" s="19" t="s">
        <v>5</v>
      </c>
      <c r="D5" s="120">
        <f>+IF($E$2="กำหนดเอง",IF($C$2="Lip_Channel_Steel",'Show Design Column'!E12,0),IF($C$2="Light_Channel_Steel",VLOOKUP($E$2,'ตารางเหล็กรีดเย็นตาม มอก.'!$B$8:$E$38,4,FALSE),VLOOKUP($E$2,'ตารางเหล็กรีดเย็นตาม มอก.'!$B$46:$E$82,4,FALSE)))</f>
        <v>0</v>
      </c>
      <c r="E5" s="19" t="s">
        <v>9</v>
      </c>
      <c r="W5" s="19" t="s">
        <v>291</v>
      </c>
      <c r="X5" s="110">
        <f>+'Show Design Column'!L12/0.102</f>
        <v>1470.5882352941178</v>
      </c>
      <c r="Y5" s="19" t="s">
        <v>93</v>
      </c>
      <c r="AB5" s="19" t="s">
        <v>108</v>
      </c>
      <c r="AC5" s="116" t="e">
        <f>+N83</f>
        <v>#NUM!</v>
      </c>
      <c r="AD5" s="19" t="s">
        <v>88</v>
      </c>
    </row>
    <row r="6" spans="2:52" ht="18.75" customHeight="1">
      <c r="C6" s="19" t="s">
        <v>6</v>
      </c>
      <c r="D6" s="120">
        <f>+IF($E$2="กำหนดเอง",'Show Design Column'!E13,'Show Design Column'!H9)</f>
        <v>3.2</v>
      </c>
      <c r="E6" s="19" t="s">
        <v>9</v>
      </c>
      <c r="W6" s="19" t="s">
        <v>290</v>
      </c>
      <c r="X6" s="110">
        <f>+'Show Design Column'!L13/0.102</f>
        <v>0</v>
      </c>
      <c r="Y6" s="19" t="s">
        <v>93</v>
      </c>
      <c r="AB6" s="19" t="s">
        <v>173</v>
      </c>
      <c r="AC6" s="116">
        <f>+ROUND(H21/(D3/2),3)</f>
        <v>61231.695</v>
      </c>
      <c r="AD6" s="19" t="s">
        <v>88</v>
      </c>
    </row>
    <row r="7" spans="2:52" ht="18.75" customHeight="1">
      <c r="C7" s="19" t="s">
        <v>7</v>
      </c>
      <c r="D7" s="120">
        <f>+IF($E$2="กำหนดเอง",'Show Design Column'!E14,'Show Design Column'!H9)</f>
        <v>3.2</v>
      </c>
      <c r="E7" s="19" t="s">
        <v>9</v>
      </c>
      <c r="AB7" s="19" t="s">
        <v>254</v>
      </c>
      <c r="AC7" s="19">
        <f>+ROUND(SQRT(H21/H20),2)</f>
        <v>76.27</v>
      </c>
      <c r="AD7" s="19" t="s">
        <v>9</v>
      </c>
    </row>
    <row r="8" spans="2:52" ht="18.75" customHeight="1">
      <c r="C8" s="121" t="s">
        <v>11</v>
      </c>
      <c r="D8" s="120">
        <f>+IF($E$2="กำหนดเอง",'Show Design Column'!E15,IF($C$2="Light_Channel_Steel",0,1))</f>
        <v>1</v>
      </c>
      <c r="E8" s="19" t="str">
        <f>+IF(D8=1,"มีแผ่นเสริมกำลัง","ไม่มีแผ่นเสริมกำลัง")</f>
        <v>มีแผ่นเสริมกำลัง</v>
      </c>
      <c r="V8" s="109" t="s">
        <v>97</v>
      </c>
      <c r="W8" s="19" t="s">
        <v>98</v>
      </c>
      <c r="X8" s="111">
        <f>+'Show Design Column'!L14*1000</f>
        <v>6000</v>
      </c>
      <c r="Y8" s="19" t="s">
        <v>9</v>
      </c>
      <c r="AB8" s="19" t="s">
        <v>85</v>
      </c>
      <c r="AC8" s="19">
        <f>+ROUND(SQRT(H34/H20),2)</f>
        <v>20.88</v>
      </c>
      <c r="AD8" s="19" t="s">
        <v>9</v>
      </c>
    </row>
    <row r="9" spans="2:52" ht="18.75" customHeight="1">
      <c r="D9" s="122"/>
      <c r="W9" s="19" t="s">
        <v>106</v>
      </c>
      <c r="X9" s="111">
        <f>+'Show Design Column'!L15</f>
        <v>245</v>
      </c>
      <c r="Y9" s="19" t="s">
        <v>99</v>
      </c>
      <c r="AB9" s="19" t="s">
        <v>86</v>
      </c>
      <c r="AC9" s="19">
        <f>+ROUND(SQRT(AC7^2+AC8^2+E50^2),2)</f>
        <v>87.73</v>
      </c>
      <c r="AD9" s="19" t="s">
        <v>9</v>
      </c>
    </row>
    <row r="10" spans="2:52" ht="18.75" customHeight="1">
      <c r="C10" s="109" t="s">
        <v>0</v>
      </c>
      <c r="L10" s="109" t="s">
        <v>168</v>
      </c>
      <c r="AB10" s="19" t="s">
        <v>58</v>
      </c>
      <c r="AC10" s="116">
        <f>+E54</f>
        <v>3593.12</v>
      </c>
      <c r="AD10" s="19" t="s">
        <v>23</v>
      </c>
    </row>
    <row r="11" spans="2:52" ht="18.75" customHeight="1">
      <c r="D11" s="109" t="s">
        <v>18</v>
      </c>
      <c r="L11" s="19" t="s">
        <v>228</v>
      </c>
      <c r="M11" s="19">
        <f>+X9</f>
        <v>245</v>
      </c>
      <c r="N11" s="19" t="s">
        <v>127</v>
      </c>
      <c r="W11" s="109"/>
      <c r="AB11" s="19" t="s">
        <v>87</v>
      </c>
      <c r="AC11" s="123">
        <f>+E56</f>
        <v>3492989993.263</v>
      </c>
      <c r="AD11" s="19" t="s">
        <v>23</v>
      </c>
    </row>
    <row r="12" spans="2:52" ht="18.75" customHeight="1">
      <c r="D12" s="19" t="s">
        <v>10</v>
      </c>
      <c r="E12" s="19">
        <f>+D7+(D6/2)</f>
        <v>4.8000000000000007</v>
      </c>
      <c r="F12" s="19" t="s">
        <v>9</v>
      </c>
      <c r="L12" s="19" t="s">
        <v>158</v>
      </c>
      <c r="M12" s="111">
        <f>+'Show Design Column'!G28</f>
        <v>100</v>
      </c>
      <c r="N12" s="19" t="s">
        <v>159</v>
      </c>
      <c r="W12" s="109" t="s">
        <v>250</v>
      </c>
    </row>
    <row r="13" spans="2:52" ht="18.75" customHeight="1">
      <c r="D13" s="19" t="s">
        <v>11</v>
      </c>
      <c r="E13" s="19">
        <f>+D3-(2*E12+D6)</f>
        <v>187.2</v>
      </c>
      <c r="F13" s="19" t="s">
        <v>9</v>
      </c>
      <c r="L13" s="109"/>
      <c r="M13" s="109" t="s">
        <v>129</v>
      </c>
      <c r="O13" s="124" t="s">
        <v>128</v>
      </c>
      <c r="P13" s="19" t="e">
        <f>+ROUND(SQRT(M11/N32),3)</f>
        <v>#NUM!</v>
      </c>
      <c r="Q13" s="19" t="e">
        <f>+IF(P13&lt;0.673,"  แผ่นปีกจะไม่วิบัติโดยการโก่งเดาะเฉพาะที่","  แผ่นปีกเกิดการวิบัติโดยการโก่งเดาะเฉพาะที่")</f>
        <v>#NUM!</v>
      </c>
      <c r="X13" s="109" t="s">
        <v>251</v>
      </c>
      <c r="AF13" s="109" t="s">
        <v>269</v>
      </c>
      <c r="AP13" s="109" t="s">
        <v>208</v>
      </c>
      <c r="AW13" s="109" t="s">
        <v>207</v>
      </c>
    </row>
    <row r="14" spans="2:52" ht="18.75" customHeight="1">
      <c r="D14" s="19" t="s">
        <v>12</v>
      </c>
      <c r="E14" s="122">
        <f>+D3-D6</f>
        <v>196.8</v>
      </c>
      <c r="F14" s="19" t="s">
        <v>9</v>
      </c>
      <c r="M14" s="19" t="s">
        <v>115</v>
      </c>
      <c r="N14" s="19">
        <f>+E15</f>
        <v>62.2</v>
      </c>
      <c r="O14" s="19" t="s">
        <v>9</v>
      </c>
      <c r="X14" s="19" t="s">
        <v>252</v>
      </c>
      <c r="Y14" s="19">
        <f>ROUND(1*X8/AC7,3)</f>
        <v>78.668000000000006</v>
      </c>
      <c r="Z14" s="125" t="str">
        <f>+IF(Y14&gt;Y15,"Control"," ")</f>
        <v xml:space="preserve"> </v>
      </c>
      <c r="AF14" s="19" t="s">
        <v>229</v>
      </c>
      <c r="AG14" s="110">
        <f>+'Show Design Column'!H51</f>
        <v>245</v>
      </c>
      <c r="AH14" s="19" t="s">
        <v>127</v>
      </c>
      <c r="AP14" s="109" t="s">
        <v>270</v>
      </c>
      <c r="AW14" s="109" t="s">
        <v>270</v>
      </c>
    </row>
    <row r="15" spans="2:52" ht="18.75" customHeight="1">
      <c r="D15" s="19" t="s">
        <v>13</v>
      </c>
      <c r="E15" s="19">
        <f>+D4-(E12+D6/2+D8*(E12+D6/2))</f>
        <v>62.2</v>
      </c>
      <c r="F15" s="19" t="s">
        <v>9</v>
      </c>
      <c r="N15" s="19" t="s">
        <v>109</v>
      </c>
      <c r="O15" s="19">
        <f>+ROUND(N14/D6,3)</f>
        <v>19.437999999999999</v>
      </c>
      <c r="X15" s="19" t="s">
        <v>253</v>
      </c>
      <c r="Y15" s="19">
        <f>ROUND(1*(X8/2)/AC8,3)</f>
        <v>143.678</v>
      </c>
      <c r="Z15" s="125" t="str">
        <f>+IF(Y15&gt;Y14,"Control"," ")</f>
        <v>Control</v>
      </c>
      <c r="AF15" s="19" t="s">
        <v>158</v>
      </c>
      <c r="AG15" s="111">
        <f>+'Show Design Column'!H52</f>
        <v>100</v>
      </c>
      <c r="AH15" s="19" t="s">
        <v>159</v>
      </c>
      <c r="AQ15" s="31" t="s">
        <v>179</v>
      </c>
      <c r="AX15" s="113" t="s">
        <v>216</v>
      </c>
    </row>
    <row r="16" spans="2:52" ht="18.75" customHeight="1">
      <c r="D16" s="19" t="s">
        <v>14</v>
      </c>
      <c r="E16" s="19">
        <f>+D4-(D6/2+D8*D6/2)</f>
        <v>71.8</v>
      </c>
      <c r="F16" s="19" t="s">
        <v>9</v>
      </c>
      <c r="N16" s="19" t="s">
        <v>110</v>
      </c>
      <c r="O16" s="19">
        <f>ROUND(1.28*SQRT(203000/M11),3)</f>
        <v>36.844999999999999</v>
      </c>
      <c r="X16" s="133" t="s">
        <v>255</v>
      </c>
      <c r="Y16" s="19">
        <f>+ROUND(PI()^2*203000/(1*(X8/2)/AC8)^2,3)</f>
        <v>97.054000000000002</v>
      </c>
      <c r="Z16" s="19" t="s">
        <v>99</v>
      </c>
      <c r="AG16" s="109" t="s">
        <v>129</v>
      </c>
      <c r="AI16" s="124" t="s">
        <v>128</v>
      </c>
      <c r="AJ16" s="19" t="e">
        <f>+ROUND(SQRT(AG14/AH35),3)</f>
        <v>#NUM!</v>
      </c>
      <c r="AK16" s="19" t="e">
        <f>+IF(AJ16&lt;0.673,"  แผ่นปีกจะไม่วิบัติโดยการโก่งเดาะเฉพาะที่","  แผ่นปีกเกิดการวิบัติโดยการโก่งเดาะเฉพาะที่")</f>
        <v>#NUM!</v>
      </c>
      <c r="AQ16" s="19" t="s">
        <v>175</v>
      </c>
      <c r="AR16" s="19" t="e">
        <f>0.95*AC5*X9</f>
        <v>#NUM!</v>
      </c>
      <c r="AS16" s="19" t="s">
        <v>92</v>
      </c>
      <c r="AX16" s="19" t="s">
        <v>175</v>
      </c>
      <c r="AY16" s="19" t="e">
        <f>AC5*X9/1.67</f>
        <v>#NUM!</v>
      </c>
      <c r="AZ16" s="19" t="s">
        <v>92</v>
      </c>
    </row>
    <row r="17" spans="4:53" ht="18.75" customHeight="1">
      <c r="D17" s="19" t="s">
        <v>15</v>
      </c>
      <c r="E17" s="19">
        <f>+D8*(D5-(E12+(D6/2)))</f>
        <v>-6.4</v>
      </c>
      <c r="F17" s="19" t="s">
        <v>9</v>
      </c>
      <c r="M17" s="19" t="s">
        <v>111</v>
      </c>
      <c r="N17" s="19" t="str">
        <f>+IF(O15&gt;=0.328*O16,"w/t &gt; 0.328S ตรวจสอบความกว้างประสิทธิผลของปีก","w/t &lt;= 0.328S")</f>
        <v>w/t &gt; 0.328S ตรวจสอบความกว้างประสิทธิผลของปีก</v>
      </c>
      <c r="AG17" s="19" t="s">
        <v>115</v>
      </c>
      <c r="AH17" s="19">
        <f>+E15</f>
        <v>62.2</v>
      </c>
      <c r="AI17" s="19" t="s">
        <v>9</v>
      </c>
      <c r="AQ17" s="19" t="s">
        <v>176</v>
      </c>
      <c r="AR17" s="19" t="e">
        <f>0.9*AH86*Y88</f>
        <v>#NUM!</v>
      </c>
      <c r="AS17" s="19" t="s">
        <v>92</v>
      </c>
      <c r="AX17" s="19" t="s">
        <v>176</v>
      </c>
      <c r="AY17" s="19" t="e">
        <f>AH86*Y88/1.67</f>
        <v>#NUM!</v>
      </c>
      <c r="AZ17" s="19" t="s">
        <v>92</v>
      </c>
    </row>
    <row r="18" spans="4:53" ht="18.75" customHeight="1">
      <c r="D18" s="19" t="s">
        <v>16</v>
      </c>
      <c r="E18" s="19">
        <f>+D8*(D5-(D6/2))</f>
        <v>-1.6</v>
      </c>
      <c r="F18" s="19" t="s">
        <v>9</v>
      </c>
      <c r="X18" s="109" t="s">
        <v>256</v>
      </c>
      <c r="AH18" s="19" t="s">
        <v>109</v>
      </c>
      <c r="AI18" s="19">
        <f>+ROUND(AH17/D6,3)</f>
        <v>19.437999999999999</v>
      </c>
    </row>
    <row r="19" spans="4:53" ht="18.75" customHeight="1">
      <c r="D19" s="19" t="s">
        <v>17</v>
      </c>
      <c r="E19" s="116">
        <f>+ROUND((PI()*E12)/2,3)</f>
        <v>7.54</v>
      </c>
      <c r="F19" s="19" t="s">
        <v>9</v>
      </c>
      <c r="M19" s="19" t="s">
        <v>112</v>
      </c>
      <c r="X19" s="19" t="s">
        <v>257</v>
      </c>
      <c r="Y19" s="19">
        <f>+ROUND(1-(E50/AC9)^2,3)</f>
        <v>0.81200000000000006</v>
      </c>
      <c r="AH19" s="19" t="s">
        <v>110</v>
      </c>
      <c r="AI19" s="19">
        <f>ROUND(1.28*SQRT(203000/AG14),3)</f>
        <v>36.844999999999999</v>
      </c>
      <c r="AQ19" s="31" t="s">
        <v>180</v>
      </c>
      <c r="AR19" s="19" t="e">
        <f>+MIN(AR16:AR17)</f>
        <v>#NUM!</v>
      </c>
      <c r="AS19" s="19" t="s">
        <v>92</v>
      </c>
      <c r="AX19" s="31" t="s">
        <v>217</v>
      </c>
      <c r="AY19" s="19" t="e">
        <f>+MIN(AY16:AY17)</f>
        <v>#NUM!</v>
      </c>
      <c r="AZ19" s="19" t="s">
        <v>92</v>
      </c>
    </row>
    <row r="20" spans="4:53" ht="18.75" customHeight="1">
      <c r="D20" s="109" t="s">
        <v>19</v>
      </c>
      <c r="G20" s="19" t="s">
        <v>20</v>
      </c>
      <c r="H20" s="19">
        <f>+ROUND(D6*(E13+2*E15+2*E19+D8*(2*E17+2*E19)),3)</f>
        <v>1052.672</v>
      </c>
      <c r="I20" s="19" t="s">
        <v>21</v>
      </c>
      <c r="N20" s="19" t="s">
        <v>113</v>
      </c>
      <c r="O20" s="116">
        <f>IF(O15&lt;=0.328*O16,0,ROUND(399*D6^4*(((N14/D6)/O16)-0.328)^3,3))</f>
        <v>332.44</v>
      </c>
      <c r="P20" s="112" t="str">
        <f>+IF(O20&lt;Q20,"&lt;","&gt;")</f>
        <v>&lt;</v>
      </c>
      <c r="Q20" s="19">
        <f>+ROUND(D6^4*(115*((N14/D6)/O16)+5),3)</f>
        <v>6885.7889999999998</v>
      </c>
      <c r="R20" s="125"/>
      <c r="X20" s="31" t="s">
        <v>258</v>
      </c>
      <c r="Y20" s="19">
        <f>+ROUND((PI()^2*203000)/(1*X8/AC7)^2,3)</f>
        <v>323.74299999999999</v>
      </c>
      <c r="Z20" s="19" t="s">
        <v>99</v>
      </c>
      <c r="AG20" s="19" t="s">
        <v>111</v>
      </c>
      <c r="AH20" s="19" t="str">
        <f>+IF(AI18&gt;=0.328*AI19,"w/t &gt; 0.328S ตรวจสอบความกว้างประสิทธิผลของปีก","w/t &lt;= 0.328S")</f>
        <v>w/t &gt; 0.328S ตรวจสอบความกว้างประสิทธิผลของปีก</v>
      </c>
      <c r="AQ20" s="31" t="s">
        <v>181</v>
      </c>
      <c r="AR20" s="112" t="e">
        <f>+IF(AR19&lt;X3,"Redesign","Pass")</f>
        <v>#NUM!</v>
      </c>
      <c r="AX20" s="113" t="s">
        <v>218</v>
      </c>
      <c r="AY20" s="112" t="e">
        <f>+IF(AY19&lt;AG4,"Redesign","Pass")</f>
        <v>#NUM!</v>
      </c>
    </row>
    <row r="21" spans="4:53" ht="18.75" customHeight="1">
      <c r="D21" s="109" t="s">
        <v>38</v>
      </c>
      <c r="G21" s="19" t="s">
        <v>277</v>
      </c>
      <c r="H21" s="126">
        <f>ROUND(2*D6*(F22+F23+F24+F25+(D8*(F26+F27+F24+F25))),3)</f>
        <v>6123169.4800000004</v>
      </c>
      <c r="I21" s="19" t="s">
        <v>23</v>
      </c>
      <c r="N21" s="19" t="s">
        <v>162</v>
      </c>
      <c r="O21" s="116">
        <f>+IF(O20&lt;Q20,O20,Q20)</f>
        <v>332.44</v>
      </c>
      <c r="P21" s="112"/>
      <c r="R21" s="125"/>
      <c r="X21" s="121" t="s">
        <v>100</v>
      </c>
      <c r="Y21" s="19">
        <f>+ROUND((1/(AC4*AC9^2))*((78000*AC10)+((PI()^2*203000*AC11)/(1*(X8/2))^2)),3)</f>
        <v>130.56800000000001</v>
      </c>
      <c r="Z21" s="19" t="s">
        <v>99</v>
      </c>
      <c r="AS21" s="116"/>
      <c r="AZ21" s="116"/>
    </row>
    <row r="22" spans="4:53" ht="18.75" customHeight="1">
      <c r="E22" s="19" t="s">
        <v>24</v>
      </c>
      <c r="F22" s="19">
        <f>0.0417*E13^3</f>
        <v>273560.62556159997</v>
      </c>
      <c r="N22" s="19" t="s">
        <v>118</v>
      </c>
      <c r="O22" s="19">
        <f>+ROUND(P23^3*D6*SIN(RADIANS(P24))^2/12,3)</f>
        <v>-69.905000000000001</v>
      </c>
      <c r="X22" s="133" t="s">
        <v>255</v>
      </c>
      <c r="Y22" s="19">
        <f>+ROUND((1/(2*Y19))*((Y20+Y21)-SQRT((Y20+Y21)^2-(4*Y19*Y20*Y21))),3)</f>
        <v>117.878</v>
      </c>
      <c r="Z22" s="19" t="s">
        <v>99</v>
      </c>
      <c r="AG22" s="19" t="s">
        <v>112</v>
      </c>
      <c r="AP22" s="109" t="s">
        <v>271</v>
      </c>
      <c r="AW22" s="109" t="s">
        <v>271</v>
      </c>
    </row>
    <row r="23" spans="4:53" ht="18.75" customHeight="1">
      <c r="E23" s="19" t="s">
        <v>25</v>
      </c>
      <c r="F23" s="19">
        <f>+E15*((E13/2)+E12)^2</f>
        <v>602255.23199999984</v>
      </c>
      <c r="O23" s="19" t="s">
        <v>114</v>
      </c>
      <c r="P23" s="19">
        <f>+E17</f>
        <v>-6.4</v>
      </c>
      <c r="Q23" s="19" t="s">
        <v>9</v>
      </c>
      <c r="AH23" s="19" t="s">
        <v>113</v>
      </c>
      <c r="AI23" s="116">
        <f>IF(AI18&lt;=0.328*AI19,0,ROUND(399*$D$6^4*(((AH17/$D$6)/AI19)-0.328)^3,3))</f>
        <v>332.44</v>
      </c>
      <c r="AJ23" s="112" t="str">
        <f>+IF(AI23&lt;AK23,"&lt;","&gt;")</f>
        <v>&lt;</v>
      </c>
      <c r="AK23" s="19">
        <f>+ROUND($D$6^4*(115*((AH17/$D$6)/AI19)+5),3)</f>
        <v>6885.7889999999998</v>
      </c>
      <c r="AL23" s="125"/>
      <c r="AQ23" s="19" t="s">
        <v>182</v>
      </c>
      <c r="AR23" s="19">
        <f>+ROUND(D3-2*(D6+D7),3)</f>
        <v>187.2</v>
      </c>
      <c r="AS23" s="19" t="s">
        <v>9</v>
      </c>
      <c r="AX23" s="19" t="s">
        <v>182</v>
      </c>
      <c r="AY23" s="19">
        <f>+ROUND(D3-2*(D6+D7),3)</f>
        <v>187.2</v>
      </c>
      <c r="AZ23" s="19" t="s">
        <v>9</v>
      </c>
    </row>
    <row r="24" spans="4:53" ht="18.75" customHeight="1">
      <c r="E24" s="19" t="s">
        <v>26</v>
      </c>
      <c r="F24" s="19">
        <f>+E19*((E13/2)+0.637*E12)^2</f>
        <v>70443.894948710382</v>
      </c>
      <c r="O24" s="124" t="s">
        <v>116</v>
      </c>
      <c r="P24" s="19">
        <v>90</v>
      </c>
      <c r="Q24" s="19" t="s">
        <v>117</v>
      </c>
      <c r="X24" s="109" t="s">
        <v>259</v>
      </c>
      <c r="AH24" s="19" t="s">
        <v>162</v>
      </c>
      <c r="AI24" s="116">
        <f>+IF(AI23&lt;AK23,AI23,AK23)</f>
        <v>332.44</v>
      </c>
      <c r="AJ24" s="19" t="s">
        <v>23</v>
      </c>
      <c r="AL24" s="125"/>
      <c r="AQ24" s="19" t="s">
        <v>111</v>
      </c>
      <c r="AX24" s="19" t="s">
        <v>111</v>
      </c>
    </row>
    <row r="25" spans="4:53" ht="18.75" customHeight="1">
      <c r="E25" s="19" t="s">
        <v>27</v>
      </c>
      <c r="F25" s="19">
        <f>0.149*E12^3</f>
        <v>16.478208000000006</v>
      </c>
      <c r="N25" s="19" t="s">
        <v>119</v>
      </c>
      <c r="O25" s="19">
        <f>IF(O15&lt;=0.328*O16,0,ROUND(O22/O21,3))</f>
        <v>-0.21</v>
      </c>
      <c r="P25" s="112" t="str">
        <f>+IF(O25&lt;Q25,"&lt;","&gt;")</f>
        <v>&lt;</v>
      </c>
      <c r="Q25" s="19">
        <v>1</v>
      </c>
      <c r="X25" s="133" t="s">
        <v>255</v>
      </c>
      <c r="Y25" s="19">
        <f>+IF(Y16&lt;Y22,Y16,Y22)</f>
        <v>97.054000000000002</v>
      </c>
      <c r="Z25" s="19" t="s">
        <v>99</v>
      </c>
      <c r="AH25" s="19" t="s">
        <v>118</v>
      </c>
      <c r="AI25" s="19">
        <f>+ROUND(AJ26^3*$D$6*SIN(RADIANS(AJ27))^2/12,3)</f>
        <v>-69.905000000000001</v>
      </c>
      <c r="AJ25" s="19" t="s">
        <v>23</v>
      </c>
      <c r="AR25" s="19" t="s">
        <v>183</v>
      </c>
      <c r="AS25" s="19">
        <f>+ROUND(AR23/D6,3)</f>
        <v>58.5</v>
      </c>
      <c r="AY25" s="19" t="s">
        <v>183</v>
      </c>
      <c r="AZ25" s="19">
        <f>+ROUND(AR23/D6,3)</f>
        <v>58.5</v>
      </c>
    </row>
    <row r="26" spans="4:53" ht="18.75" customHeight="1">
      <c r="E26" s="19" t="s">
        <v>28</v>
      </c>
      <c r="F26" s="19">
        <f>0.0833*E17^3</f>
        <v>-21.836595200000005</v>
      </c>
      <c r="M26" s="19" t="s">
        <v>120</v>
      </c>
      <c r="N26" s="19">
        <f>+IF(O25&gt;1,1,O25)</f>
        <v>-0.21</v>
      </c>
      <c r="X26" s="124" t="s">
        <v>260</v>
      </c>
      <c r="Y26" s="19">
        <f>+ROUND(SQRT(X9/Y25),3)</f>
        <v>1.589</v>
      </c>
      <c r="Z26" s="112" t="str">
        <f>+IF(Y26&lt;AA26,"&lt;","&gt;")</f>
        <v>&gt;</v>
      </c>
      <c r="AA26" s="19">
        <v>1.5</v>
      </c>
      <c r="AI26" s="19" t="s">
        <v>114</v>
      </c>
      <c r="AJ26" s="19">
        <f>+E17</f>
        <v>-6.4</v>
      </c>
      <c r="AK26" s="19" t="s">
        <v>9</v>
      </c>
      <c r="AR26" s="19" t="s">
        <v>184</v>
      </c>
      <c r="AS26" s="19">
        <f>+ROUND(SQRT((203000*5.34)/X9),3)</f>
        <v>66.516999999999996</v>
      </c>
      <c r="AT26" s="19" t="s">
        <v>99</v>
      </c>
      <c r="AY26" s="19" t="s">
        <v>184</v>
      </c>
      <c r="AZ26" s="19">
        <f>+ROUND(SQRT((203000*5.34)/X9),3)</f>
        <v>66.516999999999996</v>
      </c>
      <c r="BA26" s="19" t="s">
        <v>99</v>
      </c>
    </row>
    <row r="27" spans="4:53" ht="18.75" customHeight="1">
      <c r="E27" s="19" t="s">
        <v>29</v>
      </c>
      <c r="F27" s="19">
        <f>(E17/4)*(E13-E17)^2</f>
        <v>-59969.536</v>
      </c>
      <c r="N27" s="19" t="s">
        <v>121</v>
      </c>
      <c r="O27" s="116">
        <f>+ROUND((0.582-(N14/D6)/(4*O16)),3)</f>
        <v>0.45</v>
      </c>
      <c r="P27" s="112" t="str">
        <f>+IF(O27&lt;Q27,"&lt;","&gt;")</f>
        <v>&gt;</v>
      </c>
      <c r="Q27" s="127">
        <f>1/3</f>
        <v>0.33333333333333331</v>
      </c>
      <c r="X27" s="133" t="s">
        <v>261</v>
      </c>
      <c r="Y27" s="116">
        <f>+ROUND(IF(Y26&lt;AA26,(0.658^(Y26^2))*X9,(0.877/Y26^2)*X9),3)</f>
        <v>85.097999999999999</v>
      </c>
      <c r="Z27" s="19" t="s">
        <v>99</v>
      </c>
      <c r="AI27" s="124" t="s">
        <v>116</v>
      </c>
      <c r="AJ27" s="19">
        <v>90</v>
      </c>
      <c r="AK27" s="19" t="s">
        <v>117</v>
      </c>
      <c r="AR27" s="19" t="s">
        <v>185</v>
      </c>
      <c r="AS27" s="19">
        <f>ROUND(1.51*AS26,3)</f>
        <v>100.441</v>
      </c>
      <c r="AT27" s="19" t="s">
        <v>99</v>
      </c>
      <c r="AY27" s="19" t="s">
        <v>185</v>
      </c>
      <c r="AZ27" s="19">
        <f>ROUND(1.51*AZ26,3)</f>
        <v>100.441</v>
      </c>
      <c r="BA27" s="19" t="s">
        <v>99</v>
      </c>
    </row>
    <row r="28" spans="4:53" ht="18.75" customHeight="1">
      <c r="D28" s="109" t="s">
        <v>30</v>
      </c>
      <c r="H28" s="19" t="s">
        <v>31</v>
      </c>
      <c r="I28" s="116">
        <f>ROUND(F29*(F30+F31+D8*(F32+F33)),3)</f>
        <v>14.074</v>
      </c>
      <c r="J28" s="19" t="s">
        <v>9</v>
      </c>
      <c r="M28" s="19" t="s">
        <v>122</v>
      </c>
      <c r="N28" s="116">
        <f>+IF(O27&gt;=1/3,O27,1/3)</f>
        <v>0.45</v>
      </c>
      <c r="X28" s="31"/>
      <c r="AH28" s="19" t="s">
        <v>119</v>
      </c>
      <c r="AI28" s="19">
        <f>IF(AI18&lt;=0.328*AI19,0,ROUND(AI25/AI24,3))</f>
        <v>-0.21</v>
      </c>
      <c r="AJ28" s="112" t="str">
        <f>+IF(AI28&lt;AK28,"&lt;","&gt;")</f>
        <v>&lt;</v>
      </c>
      <c r="AK28" s="19">
        <v>1</v>
      </c>
    </row>
    <row r="29" spans="4:53" ht="18.75" customHeight="1">
      <c r="E29" s="19" t="s">
        <v>32</v>
      </c>
      <c r="F29" s="19">
        <f>2*D6/H20</f>
        <v>6.0797665369649806E-3</v>
      </c>
      <c r="N29" s="19" t="s">
        <v>123</v>
      </c>
      <c r="O29" s="122">
        <f>+D5</f>
        <v>0</v>
      </c>
      <c r="P29" s="19" t="s">
        <v>9</v>
      </c>
      <c r="W29" s="109" t="s">
        <v>262</v>
      </c>
      <c r="AG29" s="19" t="s">
        <v>120</v>
      </c>
      <c r="AH29" s="19">
        <f>+IF(AI28&gt;1,1,AI28)</f>
        <v>-0.21</v>
      </c>
      <c r="AQ29" s="19" t="s">
        <v>186</v>
      </c>
      <c r="AR29" s="19">
        <f>+ROUND(IF(AS25&lt;=AS26,0.6*X9,IF(AS25&gt;=AS27,(PI()^2*203000*5.34)/(12*(1-0.3^2)*(AS25)^2),(0.6*SQRT(203000*5.34*X8))/AS25)),3)</f>
        <v>147</v>
      </c>
      <c r="AS29" s="19" t="s">
        <v>99</v>
      </c>
      <c r="AX29" s="19" t="s">
        <v>186</v>
      </c>
      <c r="AY29" s="19">
        <f>+ROUND(IF(AZ25&lt;=AZ26,0.6*AM10,IF(AZ25&gt;=AZ27,(PI()^2*203000*5.34)/(12*(1-0.3^2)*(AZ25)^2),(0.6*SQRT(203000*5.34*X8))/AZ25)),3)</f>
        <v>0</v>
      </c>
      <c r="AZ29" s="19" t="s">
        <v>99</v>
      </c>
    </row>
    <row r="30" spans="4:53" ht="18.75" customHeight="1">
      <c r="E30" s="19" t="s">
        <v>33</v>
      </c>
      <c r="F30" s="19">
        <f>E15*((E15/2)+E12)</f>
        <v>2232.9800000000005</v>
      </c>
      <c r="N30" s="19" t="s">
        <v>124</v>
      </c>
      <c r="O30" s="19">
        <f>+ROUND(O29/N14,3)</f>
        <v>0</v>
      </c>
      <c r="P30" s="112" t="str">
        <f>+IF(O30&lt;0.8,"Pass","Recheck")</f>
        <v>Pass</v>
      </c>
      <c r="X30" s="109" t="s">
        <v>263</v>
      </c>
      <c r="Z30" s="124" t="s">
        <v>128</v>
      </c>
      <c r="AA30" s="19">
        <f>+ROUND(SQRT(Y31/Y49),3)</f>
        <v>0.63800000000000001</v>
      </c>
      <c r="AB30" s="19" t="str">
        <f>+IF(AA30&lt;0.673,"  แผ่นปีกจะไม่วิบัติโดยการโก่งเดาะเฉพาะที่","  แผ่นปีกเกิดการวิบัติโดยการโก่งเดาะเฉพาะที่")</f>
        <v xml:space="preserve">  แผ่นปีกจะไม่วิบัติโดยการโก่งเดาะเฉพาะที่</v>
      </c>
      <c r="AH30" s="19" t="s">
        <v>121</v>
      </c>
      <c r="AI30" s="116">
        <f>+ROUND((0.582-(AH17/$D$6)/(4*AI19)),3)</f>
        <v>0.45</v>
      </c>
      <c r="AJ30" s="112" t="str">
        <f>+IF(AI30&lt;AK30,"&lt;","&gt;")</f>
        <v>&gt;</v>
      </c>
      <c r="AK30" s="127">
        <f>1/3</f>
        <v>0.33333333333333331</v>
      </c>
      <c r="AQ30" s="19" t="s">
        <v>187</v>
      </c>
      <c r="AR30" s="116">
        <f>+ROUND(E13*D6*AR29,3)</f>
        <v>88058.880000000005</v>
      </c>
      <c r="AS30" s="19" t="s">
        <v>93</v>
      </c>
      <c r="AX30" s="19" t="s">
        <v>187</v>
      </c>
      <c r="AY30" s="116">
        <f>+ROUND(E13*D6*AY29,3)</f>
        <v>0</v>
      </c>
      <c r="AZ30" s="19" t="s">
        <v>93</v>
      </c>
    </row>
    <row r="31" spans="4:53" ht="18.75" customHeight="1">
      <c r="E31" s="19" t="s">
        <v>34</v>
      </c>
      <c r="F31" s="19">
        <f>E19*(0.363*E12)</f>
        <v>13.137696000000002</v>
      </c>
      <c r="J31" s="116"/>
      <c r="M31" s="19" t="s">
        <v>125</v>
      </c>
      <c r="N31" s="19" t="e">
        <f>+IF(O30&lt;=0.25,ROUND(3.75*N26^N28+0.43,3),ROUND((4.82-(5*O29/N14))*N26^N28+0.43,3))</f>
        <v>#NUM!</v>
      </c>
      <c r="O31" s="112" t="e">
        <f>+IF(N31&lt;=4,"Pass","Recheck")</f>
        <v>#NUM!</v>
      </c>
      <c r="X31" s="19" t="s">
        <v>264</v>
      </c>
      <c r="Y31" s="116">
        <f>+Y27</f>
        <v>85.097999999999999</v>
      </c>
      <c r="Z31" s="19" t="s">
        <v>99</v>
      </c>
      <c r="AG31" s="19" t="s">
        <v>122</v>
      </c>
      <c r="AH31" s="116">
        <f>+IF(AI30&gt;=1/3,AI30,1/3)</f>
        <v>0.45</v>
      </c>
      <c r="AQ31" s="31" t="s">
        <v>214</v>
      </c>
      <c r="AR31" s="116">
        <f>0.95*AR30</f>
        <v>83655.936000000002</v>
      </c>
      <c r="AS31" s="19" t="s">
        <v>93</v>
      </c>
      <c r="AX31" s="113" t="s">
        <v>219</v>
      </c>
      <c r="AY31" s="116">
        <f>AY30/1.6</f>
        <v>0</v>
      </c>
      <c r="AZ31" s="19" t="s">
        <v>93</v>
      </c>
    </row>
    <row r="32" spans="4:53" ht="18.75" customHeight="1">
      <c r="E32" s="19" t="s">
        <v>36</v>
      </c>
      <c r="F32" s="19">
        <f>E19*(E15+1.637*E12)</f>
        <v>528.23430400000007</v>
      </c>
      <c r="M32" s="19" t="s">
        <v>126</v>
      </c>
      <c r="N32" s="19" t="e">
        <f>+ROUND(N31*((PI()^2*203000)/(12*(1-0.3^2)))*(D6/N14)^2,3)</f>
        <v>#NUM!</v>
      </c>
      <c r="O32" s="19" t="s">
        <v>99</v>
      </c>
      <c r="X32" s="19" t="s">
        <v>115</v>
      </c>
      <c r="Y32" s="19">
        <f>+E15</f>
        <v>62.2</v>
      </c>
      <c r="Z32" s="19" t="s">
        <v>9</v>
      </c>
      <c r="AH32" s="19" t="s">
        <v>123</v>
      </c>
      <c r="AI32" s="122">
        <f>+D5</f>
        <v>0</v>
      </c>
      <c r="AJ32" s="19" t="s">
        <v>9</v>
      </c>
      <c r="AQ32" s="31" t="s">
        <v>188</v>
      </c>
      <c r="AR32" s="112" t="str">
        <f>+IF(AR31&lt;X4,"Redesign","Pass")</f>
        <v>Pass</v>
      </c>
      <c r="AX32" s="113" t="s">
        <v>220</v>
      </c>
      <c r="AY32" s="112" t="str">
        <f>+IF(AY31&lt;AG5,"Redesign","Pass")</f>
        <v>Pass</v>
      </c>
    </row>
    <row r="33" spans="4:54" ht="18.75" customHeight="1">
      <c r="E33" s="19" t="s">
        <v>35</v>
      </c>
      <c r="F33" s="19">
        <f>E17*(E15+2*E12)</f>
        <v>-459.5200000000001</v>
      </c>
      <c r="M33" s="124" t="s">
        <v>10</v>
      </c>
      <c r="N33" s="19" t="e">
        <f>+IF(P13&lt;0.673,1,ROUND((1-0.22/P13)/P13,3))</f>
        <v>#NUM!</v>
      </c>
      <c r="Y33" s="19" t="s">
        <v>109</v>
      </c>
      <c r="Z33" s="19">
        <f>+ROUND(Y32/D6,3)</f>
        <v>19.437999999999999</v>
      </c>
      <c r="AH33" s="19" t="s">
        <v>124</v>
      </c>
      <c r="AI33" s="19">
        <f>+ROUND(AI32/AH17,3)</f>
        <v>0</v>
      </c>
      <c r="AJ33" s="112" t="str">
        <f>+IF(AI33&lt;0.8,"Pass","Recheck")</f>
        <v>Pass</v>
      </c>
      <c r="AQ33" s="31"/>
      <c r="AR33" s="112"/>
    </row>
    <row r="34" spans="4:54" ht="18.75" customHeight="1">
      <c r="D34" s="109" t="s">
        <v>37</v>
      </c>
      <c r="G34" s="19" t="s">
        <v>45</v>
      </c>
      <c r="H34" s="19">
        <f>ROUND(2*D6*(F35+F36+F37+D8*(F38+F39+F40))-F41,3)</f>
        <v>458923.69</v>
      </c>
      <c r="I34" s="19" t="s">
        <v>23</v>
      </c>
      <c r="M34" s="19" t="s">
        <v>13</v>
      </c>
      <c r="N34" s="19" t="e">
        <f>+ROUND(N33*N14,3)</f>
        <v>#NUM!</v>
      </c>
      <c r="O34" s="19" t="s">
        <v>9</v>
      </c>
      <c r="Y34" s="19" t="s">
        <v>110</v>
      </c>
      <c r="Z34" s="19">
        <f>ROUND(1.28*SQRT(203000/Y31),3)</f>
        <v>62.517000000000003</v>
      </c>
      <c r="AG34" s="19" t="s">
        <v>125</v>
      </c>
      <c r="AH34" s="19" t="e">
        <f>+IF(AI33&lt;=0.25,ROUND(3.75*AH29^AH31+0.43,3),ROUND((4.82-(5*AI32/AH17))*AH29^AH31+0.43,3))</f>
        <v>#NUM!</v>
      </c>
      <c r="AI34" s="112" t="e">
        <f>+IF(AH34&lt;=4,"Pass","Recheck")</f>
        <v>#NUM!</v>
      </c>
      <c r="AP34" s="109" t="s">
        <v>272</v>
      </c>
      <c r="AQ34" s="31"/>
      <c r="AR34" s="112"/>
      <c r="AW34" s="109" t="s">
        <v>272</v>
      </c>
      <c r="AX34" s="31"/>
      <c r="AY34" s="112"/>
    </row>
    <row r="35" spans="4:54" ht="18.75" customHeight="1">
      <c r="E35" s="19" t="s">
        <v>39</v>
      </c>
      <c r="F35" s="19">
        <f>+E15*(E15/2+E12)^2</f>
        <v>80163.982000000033</v>
      </c>
      <c r="X35" s="19" t="s">
        <v>111</v>
      </c>
      <c r="Y35" s="19" t="str">
        <f>+IF(Z33&gt;=0.328*Z34,"w/t &gt; 0.328S ตรวจสอบความกว้างประสิทธิผลของปีก","w/t &lt;= 0.328S")</f>
        <v>w/t &lt;= 0.328S</v>
      </c>
      <c r="AG35" s="19" t="s">
        <v>126</v>
      </c>
      <c r="AH35" s="19" t="e">
        <f>+ROUND(AH34*((PI()^2*203000)/(12*(1-0.3^2)))*($D$6/AH17)^2,3)</f>
        <v>#NUM!</v>
      </c>
      <c r="AI35" s="19" t="s">
        <v>99</v>
      </c>
      <c r="AQ35" s="31" t="s">
        <v>208</v>
      </c>
      <c r="AR35" s="116" t="e">
        <f>+ROUND(SQRT((X3/AR17)^2+(X4/AR31)^2),3)</f>
        <v>#NUM!</v>
      </c>
      <c r="AS35" s="112" t="e">
        <f>+IF(AR35&lt;AT35,"&lt;","&gt;")</f>
        <v>#NUM!</v>
      </c>
      <c r="AT35" s="19">
        <v>1</v>
      </c>
      <c r="AU35" s="112" t="e">
        <f>+IF(AT35&lt;AR35,"Redesign","Pass")</f>
        <v>#NUM!</v>
      </c>
      <c r="AV35" s="112"/>
      <c r="AX35" s="31" t="s">
        <v>207</v>
      </c>
      <c r="AY35" s="19" t="e">
        <f>+ROUND(SQRT((X3/AY16)^2+(X4/AY31)^2),3)</f>
        <v>#NUM!</v>
      </c>
      <c r="AZ35" s="112" t="e">
        <f>+IF(AY35&lt;BA35,"&lt;","&gt;")</f>
        <v>#NUM!</v>
      </c>
      <c r="BA35" s="19">
        <v>1</v>
      </c>
      <c r="BB35" s="112" t="e">
        <f>+IF(BA35&lt;AY35,"Redesign","Pass")</f>
        <v>#NUM!</v>
      </c>
    </row>
    <row r="36" spans="4:54" ht="18.75" customHeight="1">
      <c r="E36" s="19" t="s">
        <v>40</v>
      </c>
      <c r="F36" s="19">
        <f>+E15^3/12</f>
        <v>20053.487333333334</v>
      </c>
      <c r="M36" s="109" t="s">
        <v>130</v>
      </c>
      <c r="O36" s="124" t="s">
        <v>128</v>
      </c>
      <c r="P36" s="19">
        <f>+ROUND(SQRT(N38/N42),3)</f>
        <v>0.11</v>
      </c>
      <c r="Q36" s="19" t="str">
        <f>+IF(P36&lt;0.673,"  แผ่นเสริมกำลังจะไม่วิบัติโดยการโก่งเดาะเฉพาะที่","  แผ่นเสริมกำลังเกิดการวิบัติโดยการโก่งเดาะเฉพาะที่")</f>
        <v xml:space="preserve">  แผ่นเสริมกำลังจะไม่วิบัติโดยการโก่งเดาะเฉพาะที่</v>
      </c>
      <c r="AG36" s="124" t="s">
        <v>10</v>
      </c>
      <c r="AH36" s="19" t="e">
        <f>+IF(AJ16&lt;0.673,1,ROUND((1-0.22/AJ16)/AJ16,3))</f>
        <v>#NUM!</v>
      </c>
      <c r="AQ36" s="31"/>
      <c r="AS36" s="112"/>
      <c r="AU36" s="112"/>
      <c r="AV36" s="112"/>
      <c r="AX36" s="31"/>
      <c r="AZ36" s="112"/>
      <c r="BB36" s="112"/>
    </row>
    <row r="37" spans="4:54" ht="18.75" customHeight="1">
      <c r="E37" s="19" t="s">
        <v>41</v>
      </c>
      <c r="F37" s="19">
        <f>0.356*E12^3</f>
        <v>39.37075200000001</v>
      </c>
      <c r="M37" s="19" t="s">
        <v>109</v>
      </c>
      <c r="N37" s="19">
        <f>+E17/D6</f>
        <v>-2</v>
      </c>
      <c r="O37" s="19" t="s">
        <v>9</v>
      </c>
      <c r="X37" s="19" t="s">
        <v>113</v>
      </c>
      <c r="Y37" s="116">
        <f>IF(Z33&lt;=0.328*Z34,0,ROUND(399*$D$6^4*(((Y32/$D$6)/Z34)-0.328)^3,3))</f>
        <v>0</v>
      </c>
      <c r="Z37" s="112" t="str">
        <f>+IF(Y37&lt;AA37,"&lt;","&gt;")</f>
        <v>&lt;</v>
      </c>
      <c r="AA37" s="19">
        <f>+ROUND($D$6^4*(115*((Y32/$D$6)/Z34)+5),3)</f>
        <v>4273.5</v>
      </c>
      <c r="AG37" s="19" t="s">
        <v>13</v>
      </c>
      <c r="AH37" s="19" t="e">
        <f>+AH36*AH17</f>
        <v>#NUM!</v>
      </c>
      <c r="AI37" s="19" t="s">
        <v>9</v>
      </c>
      <c r="AP37" s="109" t="s">
        <v>273</v>
      </c>
      <c r="AQ37" s="31"/>
      <c r="AS37" s="112"/>
      <c r="AU37" s="112"/>
      <c r="AV37" s="112"/>
      <c r="AW37" s="109" t="s">
        <v>273</v>
      </c>
      <c r="AX37" s="31"/>
      <c r="AZ37" s="112"/>
      <c r="BB37" s="112"/>
    </row>
    <row r="38" spans="4:54" ht="18.75" customHeight="1">
      <c r="E38" s="19" t="s">
        <v>42</v>
      </c>
      <c r="F38" s="19">
        <f>+E17*(E15+2*E12)^2</f>
        <v>-32993.536000000015</v>
      </c>
      <c r="M38" s="19" t="s">
        <v>131</v>
      </c>
      <c r="N38" s="19">
        <f>ROUND(M11*(M12-D6/2-E12)/(M12),3)</f>
        <v>229.32</v>
      </c>
      <c r="O38" s="19" t="s">
        <v>99</v>
      </c>
      <c r="X38" s="19" t="s">
        <v>162</v>
      </c>
      <c r="Y38" s="116">
        <f>+IF(Y37&lt;AA37,Y37,AA37)</f>
        <v>0</v>
      </c>
      <c r="Z38" s="19" t="s">
        <v>23</v>
      </c>
      <c r="AQ38" s="118" t="s">
        <v>415</v>
      </c>
      <c r="AR38" s="19">
        <f>+ROUND(X6/(0.85*Y27*Y78),3)</f>
        <v>0</v>
      </c>
      <c r="AS38" s="112" t="str">
        <f>+IF(AR38&lt;AT38,"&lt;","&gt;")</f>
        <v>&lt;</v>
      </c>
      <c r="AT38" s="19">
        <v>0.15</v>
      </c>
      <c r="AU38" s="112"/>
      <c r="AV38" s="112"/>
      <c r="AX38" s="134" t="s">
        <v>287</v>
      </c>
      <c r="AY38" s="19">
        <f>+ROUND((1.8*X6)/(Y27*Y78),3)</f>
        <v>0</v>
      </c>
      <c r="AZ38" s="112" t="str">
        <f>+IF(AY38&lt;BA38,"&lt;","&gt;")</f>
        <v>&lt;</v>
      </c>
      <c r="BA38" s="19">
        <v>0.15</v>
      </c>
      <c r="BB38" s="112"/>
    </row>
    <row r="39" spans="4:54" ht="18.75" customHeight="1">
      <c r="E39" s="19" t="s">
        <v>43</v>
      </c>
      <c r="F39" s="19">
        <f>+E19*(E15+1.637*E12)^2</f>
        <v>37006.827575910407</v>
      </c>
      <c r="M39" s="19" t="s">
        <v>132</v>
      </c>
      <c r="N39" s="116">
        <f>ROUND(M11*(M12-D5)/(M12),3)</f>
        <v>245</v>
      </c>
      <c r="O39" s="19" t="s">
        <v>99</v>
      </c>
      <c r="X39" s="19" t="s">
        <v>118</v>
      </c>
      <c r="Y39" s="19">
        <f>+ROUND(Z40^3*$D$6*SIN(RADIANS(Z41))^2/12,3)</f>
        <v>-69.905000000000001</v>
      </c>
      <c r="Z39" s="19" t="s">
        <v>23</v>
      </c>
      <c r="AG39" s="109" t="s">
        <v>130</v>
      </c>
      <c r="AI39" s="124" t="s">
        <v>128</v>
      </c>
      <c r="AJ39" s="116">
        <f>+ROUND(SQRT(AH41/AH45),3)</f>
        <v>0.11</v>
      </c>
      <c r="AK39" s="19" t="str">
        <f>+IF(AJ39&lt;0.673,"  แผ่นเสริมกำลังจะไม่วิบัติโดยการโก่งเดาะเฉพาะที่","  แผ่นเสริมกำลังเกิดการวิบัติโดยการโก่งเดาะเฉพาะที่")</f>
        <v xml:space="preserve">  แผ่นเสริมกำลังจะไม่วิบัติโดยการโก่งเดาะเฉพาะที่</v>
      </c>
      <c r="AQ39" s="31" t="s">
        <v>275</v>
      </c>
      <c r="AR39" s="19">
        <v>1</v>
      </c>
      <c r="AS39" s="112"/>
      <c r="AU39" s="112"/>
      <c r="AV39" s="112"/>
      <c r="AX39" s="31" t="s">
        <v>275</v>
      </c>
      <c r="AY39" s="19">
        <v>1</v>
      </c>
      <c r="AZ39" s="112"/>
      <c r="BB39" s="112"/>
    </row>
    <row r="40" spans="4:54" ht="18.75" customHeight="1">
      <c r="E40" s="19" t="s">
        <v>27</v>
      </c>
      <c r="F40" s="19">
        <f>0.149*E12^3</f>
        <v>16.478208000000006</v>
      </c>
      <c r="M40" s="124" t="s">
        <v>133</v>
      </c>
      <c r="N40" s="19">
        <f>+ROUND(ABS(N39/N38),3)</f>
        <v>1.0680000000000001</v>
      </c>
      <c r="Y40" s="19" t="s">
        <v>114</v>
      </c>
      <c r="Z40" s="19">
        <f>+E17</f>
        <v>-6.4</v>
      </c>
      <c r="AA40" s="19" t="s">
        <v>9</v>
      </c>
      <c r="AG40" s="19" t="s">
        <v>109</v>
      </c>
      <c r="AH40" s="19">
        <f>+$E$17/$D$6</f>
        <v>-2</v>
      </c>
      <c r="AI40" s="19" t="s">
        <v>9</v>
      </c>
      <c r="AQ40" s="31" t="s">
        <v>276</v>
      </c>
      <c r="AR40" s="19">
        <f>+ROUND((PI()^2*203000*H21)/(1*X8)^2,3)</f>
        <v>340776.44099999999</v>
      </c>
      <c r="AS40" s="112" t="s">
        <v>93</v>
      </c>
      <c r="AU40" s="112"/>
      <c r="AV40" s="112"/>
      <c r="AX40" s="31" t="s">
        <v>276</v>
      </c>
      <c r="AY40" s="19">
        <f>+ROUND((PI()^2*203000*H21)/(1*X8)^2,3)</f>
        <v>340776.44099999999</v>
      </c>
      <c r="AZ40" s="112" t="s">
        <v>93</v>
      </c>
      <c r="BB40" s="112"/>
    </row>
    <row r="41" spans="4:54" ht="18.75" customHeight="1">
      <c r="E41" s="19" t="s">
        <v>44</v>
      </c>
      <c r="F41" s="19">
        <f>+H20*I28^2</f>
        <v>208510.61281587198</v>
      </c>
      <c r="M41" s="19" t="s">
        <v>125</v>
      </c>
      <c r="N41" s="116">
        <f>ROUND(0.578/(N40+0.34),3)</f>
        <v>0.41099999999999998</v>
      </c>
      <c r="Y41" s="124" t="s">
        <v>116</v>
      </c>
      <c r="Z41" s="19">
        <v>90</v>
      </c>
      <c r="AA41" s="19" t="s">
        <v>117</v>
      </c>
      <c r="AG41" s="19" t="s">
        <v>131</v>
      </c>
      <c r="AH41" s="116">
        <f>ROUND(AG14*(AG15-$D$6/2-$E$12)/(AG15),3)</f>
        <v>229.32</v>
      </c>
      <c r="AI41" s="19" t="s">
        <v>99</v>
      </c>
      <c r="AQ41" s="31" t="s">
        <v>278</v>
      </c>
      <c r="AR41" s="19">
        <f>ROUND(1-(X6/AR40),3)</f>
        <v>1</v>
      </c>
      <c r="AS41" s="112" t="str">
        <f>+IF(AR41&lt;AT41,"&lt;","&gt;")</f>
        <v>&gt;</v>
      </c>
      <c r="AT41" s="19">
        <v>0</v>
      </c>
      <c r="AU41" s="112" t="str">
        <f>+IF(AT41&gt;AR41,"Redesign","Pass")</f>
        <v>Pass</v>
      </c>
      <c r="AV41" s="112"/>
      <c r="AX41" s="31" t="s">
        <v>278</v>
      </c>
      <c r="AY41" s="116">
        <f>ROUND(1-((1.8*X6)/AY40),3)</f>
        <v>1</v>
      </c>
      <c r="AZ41" s="112" t="str">
        <f>+IF(AY41&lt;BA41,"&lt;","&gt;")</f>
        <v>&gt;</v>
      </c>
      <c r="BA41" s="19">
        <v>0</v>
      </c>
      <c r="BB41" s="112" t="str">
        <f>+IF(BA41&gt;AY41,"Redesign","Pass")</f>
        <v>Pass</v>
      </c>
    </row>
    <row r="42" spans="4:54" ht="18.75" customHeight="1">
      <c r="D42" s="109" t="s">
        <v>46</v>
      </c>
      <c r="M42" s="19" t="s">
        <v>126</v>
      </c>
      <c r="N42" s="19">
        <f>+ROUND(N41*((PI()^2*203000)/(12*(1-0.3^2)))*(D6/E17)^2,3)</f>
        <v>18851.893</v>
      </c>
      <c r="O42" s="19" t="s">
        <v>99</v>
      </c>
      <c r="X42" s="19" t="s">
        <v>119</v>
      </c>
      <c r="Y42" s="19">
        <f>IF(Z33&lt;=0.328*Z34,0,ROUND(Y39/Y38,3))</f>
        <v>0</v>
      </c>
      <c r="Z42" s="112" t="str">
        <f>+IF(Y42&lt;AA42,"&lt;","&gt;")</f>
        <v>&lt;</v>
      </c>
      <c r="AA42" s="19">
        <v>1</v>
      </c>
      <c r="AG42" s="19" t="s">
        <v>132</v>
      </c>
      <c r="AH42" s="116">
        <f>ROUND(AG14*(AG15-$D$5)/(AG15),3)</f>
        <v>245</v>
      </c>
      <c r="AI42" s="19" t="s">
        <v>99</v>
      </c>
      <c r="AP42" s="31" t="s">
        <v>279</v>
      </c>
      <c r="AS42" s="112"/>
      <c r="AU42" s="112"/>
      <c r="AV42" s="112"/>
      <c r="AW42" s="31" t="s">
        <v>279</v>
      </c>
      <c r="AZ42" s="112"/>
      <c r="BB42" s="112"/>
    </row>
    <row r="43" spans="4:54" ht="18.75" customHeight="1">
      <c r="D43" s="19" t="s">
        <v>52</v>
      </c>
      <c r="E43" s="19">
        <f>+ROUND(E16*((F44+F45)/(F46+F47+F48)),3)</f>
        <v>23.916</v>
      </c>
      <c r="F43" s="19" t="s">
        <v>9</v>
      </c>
      <c r="M43" s="19" t="s">
        <v>134</v>
      </c>
      <c r="N43" s="19">
        <f>+E17</f>
        <v>-6.4</v>
      </c>
      <c r="O43" s="19" t="s">
        <v>9</v>
      </c>
      <c r="X43" s="19" t="s">
        <v>120</v>
      </c>
      <c r="Y43" s="19">
        <f>+IF(Y42&gt;1,1,Y42)</f>
        <v>0</v>
      </c>
      <c r="AG43" s="124" t="s">
        <v>133</v>
      </c>
      <c r="AH43" s="19">
        <f>+ROUND(ABS(AH42/AH41),3)</f>
        <v>1.0680000000000001</v>
      </c>
      <c r="AQ43" s="19" t="s">
        <v>280</v>
      </c>
      <c r="AR43" s="19" t="e">
        <f>+ROUND(AR38+((AR39*X3)/(AR17*AR41)),3)</f>
        <v>#NUM!</v>
      </c>
      <c r="AS43" s="112" t="e">
        <f>+IF(AR43&lt;AT43,"&lt;","&gt;")</f>
        <v>#NUM!</v>
      </c>
      <c r="AT43" s="19">
        <v>1</v>
      </c>
      <c r="AU43" s="112" t="e">
        <f>+IF(AT43&lt;AR43,"Redesign","Pass")</f>
        <v>#NUM!</v>
      </c>
      <c r="AV43" s="112"/>
      <c r="AX43" s="19" t="s">
        <v>280</v>
      </c>
      <c r="AY43" s="19" t="e">
        <f>+ROUND(AY38+((AY39*X3)/(AY17*AY41)),3)</f>
        <v>#NUM!</v>
      </c>
      <c r="AZ43" s="112" t="e">
        <f>+IF(AY43&lt;BA43,"&lt;","&gt;")</f>
        <v>#NUM!</v>
      </c>
      <c r="BA43" s="19">
        <v>1</v>
      </c>
      <c r="BB43" s="112" t="e">
        <f>+IF(BA43&lt;AY43,"Redesign","Pass")</f>
        <v>#NUM!</v>
      </c>
    </row>
    <row r="44" spans="4:54" ht="18.75" customHeight="1">
      <c r="E44" s="19" t="s">
        <v>47</v>
      </c>
      <c r="F44" s="19">
        <f>3*E14^2*E16</f>
        <v>8342493.6960000005</v>
      </c>
      <c r="M44" s="19" t="s">
        <v>135</v>
      </c>
      <c r="N44" s="19">
        <f>+N43*N26</f>
        <v>1.3440000000000001</v>
      </c>
      <c r="O44" s="19" t="s">
        <v>9</v>
      </c>
      <c r="X44" s="19" t="s">
        <v>121</v>
      </c>
      <c r="Y44" s="116">
        <f>+ROUND((0.582-(Y32/$D$6)/(4*Z34)),3)</f>
        <v>0.504</v>
      </c>
      <c r="Z44" s="112" t="str">
        <f>+IF(Y44&lt;AA44,"&lt;","&gt;")</f>
        <v>&gt;</v>
      </c>
      <c r="AA44" s="127">
        <f>1/3</f>
        <v>0.33333333333333331</v>
      </c>
      <c r="AG44" s="19" t="s">
        <v>125</v>
      </c>
      <c r="AH44" s="116">
        <f>ROUND(0.578/(AH43+0.34),3)</f>
        <v>0.41099999999999998</v>
      </c>
      <c r="AQ44" s="19" t="s">
        <v>281</v>
      </c>
      <c r="AR44" s="19" t="e">
        <f>+ROUND((X6/AS46)+(X3/AR17),3)</f>
        <v>#NUM!</v>
      </c>
      <c r="AS44" s="112" t="e">
        <f>+IF(AR44&lt;AT44,"&lt;","&gt;")</f>
        <v>#NUM!</v>
      </c>
      <c r="AT44" s="19">
        <v>1</v>
      </c>
      <c r="AU44" s="112" t="e">
        <f>+IF(AT44&lt;AR44,"Redesign","Pass")</f>
        <v>#NUM!</v>
      </c>
      <c r="AV44" s="112"/>
      <c r="AX44" s="19" t="s">
        <v>281</v>
      </c>
      <c r="AY44" s="19" t="e">
        <f>+ROUND((X6/AZ46)+(X3/AY17),3)</f>
        <v>#NUM!</v>
      </c>
      <c r="AZ44" s="112" t="e">
        <f>+IF(AY44&lt;BA44,"&lt;","&gt;")</f>
        <v>#NUM!</v>
      </c>
      <c r="BA44" s="19">
        <v>1</v>
      </c>
      <c r="BB44" s="112" t="e">
        <f>+IF(BA44&lt;AY44,"Redesign","Pass")</f>
        <v>#NUM!</v>
      </c>
    </row>
    <row r="45" spans="4:54" ht="18.75" customHeight="1">
      <c r="E45" s="19" t="s">
        <v>48</v>
      </c>
      <c r="F45" s="19">
        <f>+D8*E18*(6*E14^2-8*E18^2)</f>
        <v>-371777.53600000008</v>
      </c>
      <c r="X45" s="19" t="s">
        <v>122</v>
      </c>
      <c r="Y45" s="116">
        <f>+IF(Y44&gt;=1/3,Y44,1/3)</f>
        <v>0.504</v>
      </c>
      <c r="AG45" s="19" t="s">
        <v>126</v>
      </c>
      <c r="AH45" s="19">
        <f>+ROUND(AH44*((PI()^2*203000)/(12*(1-0.3^2)))*($D$6/$E$17)^2,3)</f>
        <v>18851.893</v>
      </c>
      <c r="AI45" s="19" t="s">
        <v>99</v>
      </c>
      <c r="AR45" s="19" t="s">
        <v>284</v>
      </c>
      <c r="AS45" s="112">
        <f>+Y78*X9</f>
        <v>267939.84000000003</v>
      </c>
      <c r="AU45" s="112"/>
      <c r="AV45" s="112"/>
      <c r="AY45" s="19" t="s">
        <v>284</v>
      </c>
      <c r="AZ45" s="112">
        <f>+Y78*X9</f>
        <v>267939.84000000003</v>
      </c>
      <c r="BB45" s="112"/>
    </row>
    <row r="46" spans="4:54" ht="18.75" customHeight="1">
      <c r="E46" s="19" t="s">
        <v>49</v>
      </c>
      <c r="F46" s="19">
        <f>+E14^3</f>
        <v>7622111.2320000017</v>
      </c>
      <c r="M46" s="109" t="s">
        <v>136</v>
      </c>
      <c r="O46" s="124" t="s">
        <v>128</v>
      </c>
      <c r="P46" s="116">
        <f>+ROUND(SQRT(N49/N53),3)</f>
        <v>0.42199999999999999</v>
      </c>
      <c r="Q46" s="19" t="str">
        <f>+IF(P46&lt;0.673,"  แผ่นเอวจะไม่วิบัติโดยการโก่งเดาะเฉพาะที่","  แผ่นเอวเกิดการวิบัติโดยการโก่งเดาะเฉพาะที่")</f>
        <v xml:space="preserve">  แผ่นเอวจะไม่วิบัติโดยการโก่งเดาะเฉพาะที่</v>
      </c>
      <c r="Y46" s="19" t="s">
        <v>123</v>
      </c>
      <c r="Z46" s="122">
        <f>+D5</f>
        <v>0</v>
      </c>
      <c r="AA46" s="19" t="s">
        <v>9</v>
      </c>
      <c r="AG46" s="19" t="s">
        <v>134</v>
      </c>
      <c r="AH46" s="19">
        <f>+$E$17</f>
        <v>-6.4</v>
      </c>
      <c r="AI46" s="19" t="s">
        <v>9</v>
      </c>
      <c r="AR46" s="31" t="s">
        <v>285</v>
      </c>
      <c r="AS46" s="112">
        <f>+AS45*0.85</f>
        <v>227748.864</v>
      </c>
      <c r="AU46" s="112"/>
      <c r="AV46" s="112"/>
      <c r="AY46" s="113" t="s">
        <v>288</v>
      </c>
      <c r="AZ46" s="112">
        <f>+AZ45/1.8</f>
        <v>148855.46666666667</v>
      </c>
      <c r="BB46" s="112"/>
    </row>
    <row r="47" spans="4:54" ht="18.75" customHeight="1">
      <c r="E47" s="19" t="s">
        <v>50</v>
      </c>
      <c r="F47" s="19">
        <f>6*E14^2*E16</f>
        <v>16684987.392000001</v>
      </c>
      <c r="M47" s="19" t="s">
        <v>115</v>
      </c>
      <c r="N47" s="19">
        <f>+E13</f>
        <v>187.2</v>
      </c>
      <c r="O47" s="19" t="s">
        <v>9</v>
      </c>
      <c r="Y47" s="19" t="s">
        <v>124</v>
      </c>
      <c r="Z47" s="19">
        <f>+ROUND(Z46/Y32,3)</f>
        <v>0</v>
      </c>
      <c r="AA47" s="112" t="str">
        <f>+IF(Z47&lt;0.8,"Pass","Recheck")</f>
        <v>Pass</v>
      </c>
      <c r="AG47" s="19" t="s">
        <v>135</v>
      </c>
      <c r="AH47" s="19">
        <f>+AH46*AH29</f>
        <v>1.3440000000000001</v>
      </c>
      <c r="AI47" s="19" t="s">
        <v>9</v>
      </c>
      <c r="AP47" s="31" t="s">
        <v>282</v>
      </c>
      <c r="AS47" s="112"/>
      <c r="AU47" s="112"/>
      <c r="AV47" s="112"/>
      <c r="AW47" s="31" t="s">
        <v>282</v>
      </c>
      <c r="AZ47" s="112"/>
      <c r="BB47" s="112"/>
    </row>
    <row r="48" spans="4:54" ht="18.75" customHeight="1">
      <c r="E48" s="19" t="s">
        <v>51</v>
      </c>
      <c r="F48" s="19">
        <f>+D8*E18*(8*E18^2-12*E14*E18+6*E14^2)</f>
        <v>-377888.7680000001</v>
      </c>
      <c r="M48" s="19" t="s">
        <v>109</v>
      </c>
      <c r="N48" s="19">
        <f>+ROUND(N47/D6,3)</f>
        <v>58.5</v>
      </c>
      <c r="X48" s="19" t="s">
        <v>125</v>
      </c>
      <c r="Y48" s="19">
        <f>+IF(Z47&lt;=0.25,ROUND(3.75*Y43^Y45+0.43,3),ROUND((4.82-(5*Z46/Y32))*Y43^Y45+0.43,3))</f>
        <v>0.43</v>
      </c>
      <c r="Z48" s="112" t="str">
        <f>+IF(Y48&lt;=4,"Pass","Recheck")</f>
        <v>Pass</v>
      </c>
      <c r="AQ48" s="19" t="s">
        <v>283</v>
      </c>
      <c r="AR48" s="19" t="e">
        <f>+ROUND(AR38+(X3/AR17),3)</f>
        <v>#NUM!</v>
      </c>
      <c r="AS48" s="112" t="e">
        <f>+IF(AR48&lt;AT48,"&lt;","&gt;")</f>
        <v>#NUM!</v>
      </c>
      <c r="AT48" s="19">
        <v>1</v>
      </c>
      <c r="AU48" s="112" t="e">
        <f>+IF(AT48&lt;AR48,"Redesign","Pass")</f>
        <v>#NUM!</v>
      </c>
      <c r="AV48" s="112"/>
      <c r="AX48" s="19" t="s">
        <v>283</v>
      </c>
      <c r="AY48" s="19" t="e">
        <f>+ROUND(AY38+(X3/AY17),3)</f>
        <v>#NUM!</v>
      </c>
      <c r="AZ48" s="112" t="e">
        <f>+IF(AY48&lt;BA48,"&lt;","&gt;")</f>
        <v>#NUM!</v>
      </c>
      <c r="BA48" s="19">
        <v>1</v>
      </c>
      <c r="BB48" s="112" t="e">
        <f>+IF(BA48&lt;AY48,"Redesign","Pass")</f>
        <v>#NUM!</v>
      </c>
    </row>
    <row r="49" spans="3:54" ht="18.75" customHeight="1">
      <c r="D49" s="109" t="s">
        <v>53</v>
      </c>
      <c r="M49" s="19" t="s">
        <v>131</v>
      </c>
      <c r="N49" s="19">
        <f>ROUND(M11*(M12-D6/2-E12)/(M12),3)</f>
        <v>229.32</v>
      </c>
      <c r="O49" s="19" t="s">
        <v>99</v>
      </c>
      <c r="X49" s="19" t="s">
        <v>126</v>
      </c>
      <c r="Y49" s="19">
        <f>+ROUND(Y48*((PI()^2*203000)/(12*(1-0.3^2)))*($D$6/Y32)^2,3)</f>
        <v>208.815</v>
      </c>
      <c r="Z49" s="19" t="s">
        <v>99</v>
      </c>
      <c r="AG49" s="109" t="s">
        <v>136</v>
      </c>
      <c r="AI49" s="124" t="s">
        <v>128</v>
      </c>
      <c r="AJ49" s="116">
        <f>+ROUND(SQRT(AH52/AH56),3)</f>
        <v>0.42199999999999999</v>
      </c>
      <c r="AK49" s="19" t="str">
        <f>+IF(AJ49&lt;0.673,"  แผ่นเอวจะไม่วิบัติโดยการโก่งเดาะเฉพาะที่","  แผ่นเอวเกิดการวิบัติโดยการโก่งเดาะเฉพาะที่")</f>
        <v xml:space="preserve">  แผ่นเอวจะไม่วิบัติโดยการโก่งเดาะเฉพาะที่</v>
      </c>
      <c r="AQ49" s="31"/>
      <c r="AS49" s="112"/>
      <c r="AU49" s="112"/>
      <c r="AV49" s="112"/>
      <c r="AX49" s="31"/>
      <c r="AZ49" s="112"/>
      <c r="BB49" s="112"/>
    </row>
    <row r="50" spans="3:54" ht="18.75" customHeight="1">
      <c r="D50" s="19" t="s">
        <v>54</v>
      </c>
      <c r="E50" s="19">
        <f>-(I28+E43)</f>
        <v>-37.99</v>
      </c>
      <c r="F50" s="19" t="s">
        <v>55</v>
      </c>
      <c r="M50" s="19" t="s">
        <v>132</v>
      </c>
      <c r="N50" s="19">
        <f>-ROUND(M11*(D3-M12-D6/2-E12)/(M12),3)</f>
        <v>-229.32</v>
      </c>
      <c r="O50" s="19" t="s">
        <v>99</v>
      </c>
      <c r="X50" s="124" t="s">
        <v>10</v>
      </c>
      <c r="Y50" s="19">
        <f>+IF(AA30&lt;0.673,1,ROUND((1-0.22/AA30)/AA30,3))</f>
        <v>1</v>
      </c>
      <c r="AG50" s="19" t="s">
        <v>115</v>
      </c>
      <c r="AH50" s="19">
        <f>+E13</f>
        <v>187.2</v>
      </c>
      <c r="AI50" s="19" t="s">
        <v>9</v>
      </c>
      <c r="AP50" s="19" t="s">
        <v>286</v>
      </c>
      <c r="AQ50" s="135" t="e">
        <f>+IF(AR38&gt;AT38,IF(AND(AR43&lt;=AT43,AR44&lt;=AT44),"Pass","Redesign"),IF(AR48&lt;AT48,"Pass","Redesign"))</f>
        <v>#NUM!</v>
      </c>
      <c r="AS50" s="112"/>
      <c r="AU50" s="112"/>
      <c r="AV50" s="112"/>
      <c r="AW50" s="19" t="s">
        <v>286</v>
      </c>
      <c r="AX50" s="135" t="e">
        <f>+IF(AY38&gt;BA38,IF(AND(AY43&lt;=BA43,AY44&lt;=BA44),"Pass","Redesign"),IF(AY48&lt;BA48,"Pass","Redesign"))</f>
        <v>#NUM!</v>
      </c>
      <c r="AZ50" s="112"/>
      <c r="BB50" s="112"/>
    </row>
    <row r="51" spans="3:54" ht="18.75" customHeight="1">
      <c r="M51" s="124" t="s">
        <v>133</v>
      </c>
      <c r="N51" s="19">
        <f>+ROUND(ABS(N50/N49),3)</f>
        <v>1</v>
      </c>
      <c r="X51" s="19" t="s">
        <v>13</v>
      </c>
      <c r="Y51" s="19">
        <f>+Y50*Y32</f>
        <v>62.2</v>
      </c>
      <c r="Z51" s="19" t="s">
        <v>9</v>
      </c>
      <c r="AG51" s="19" t="s">
        <v>109</v>
      </c>
      <c r="AH51" s="19">
        <f>+ROUND(AH50/D6,3)</f>
        <v>58.5</v>
      </c>
      <c r="AQ51" s="31"/>
      <c r="AS51" s="112"/>
      <c r="AU51" s="112"/>
      <c r="AV51" s="112"/>
      <c r="AX51" s="31"/>
      <c r="AZ51" s="112"/>
      <c r="BB51" s="112"/>
    </row>
    <row r="52" spans="3:54" ht="18.75" customHeight="1">
      <c r="C52" s="109" t="s">
        <v>56</v>
      </c>
      <c r="M52" s="19" t="s">
        <v>125</v>
      </c>
      <c r="N52" s="116">
        <f>ROUND(4+2*(1+N51)^3+2*(1+N51),3)</f>
        <v>24</v>
      </c>
      <c r="AG52" s="19" t="s">
        <v>131</v>
      </c>
      <c r="AH52" s="19">
        <f>ROUND(AG14*(AG15-D6/2-E12)/(AG15),3)</f>
        <v>229.32</v>
      </c>
      <c r="AI52" s="19" t="s">
        <v>99</v>
      </c>
      <c r="AQ52" s="31"/>
      <c r="AS52" s="112"/>
      <c r="AU52" s="112"/>
      <c r="AV52" s="112"/>
      <c r="AX52" s="31"/>
      <c r="AZ52" s="112"/>
      <c r="BB52" s="112"/>
    </row>
    <row r="53" spans="3:54" ht="18.75" customHeight="1">
      <c r="D53" s="109" t="s">
        <v>57</v>
      </c>
      <c r="M53" s="19" t="s">
        <v>126</v>
      </c>
      <c r="N53" s="19">
        <f>+ROUND(N52*((PI()^2*203000)/(12*(1-0.3^2)))*(D6/E13)^2,3)</f>
        <v>1286.6859999999999</v>
      </c>
      <c r="O53" s="19" t="s">
        <v>99</v>
      </c>
      <c r="X53" s="109" t="s">
        <v>130</v>
      </c>
      <c r="Z53" s="124" t="s">
        <v>128</v>
      </c>
      <c r="AA53" s="116">
        <f>+ROUND(SQRT(Y31/Y55),3)</f>
        <v>6.6000000000000003E-2</v>
      </c>
      <c r="AB53" s="19" t="str">
        <f>+IF(AA53&lt;0.673,"  แผ่นเสริมกำลังจะไม่วิบัติโดยการโก่งเดาะเฉพาะที่","  แผ่นเสริมกำลังเกิดการวิบัติโดยการโก่งเดาะเฉพาะที่")</f>
        <v xml:space="preserve">  แผ่นเสริมกำลังจะไม่วิบัติโดยการโก่งเดาะเฉพาะที่</v>
      </c>
      <c r="AG53" s="19" t="s">
        <v>132</v>
      </c>
      <c r="AH53" s="19">
        <f>-ROUND(AG14*(D3-AG15-D6/2-E12)/(AG15),3)</f>
        <v>-229.32</v>
      </c>
      <c r="AI53" s="19" t="s">
        <v>99</v>
      </c>
    </row>
    <row r="54" spans="3:54" ht="18.75" customHeight="1">
      <c r="D54" s="19" t="s">
        <v>58</v>
      </c>
      <c r="E54" s="19">
        <f>+ROUND((D6^3/3)*(E13+2*E15+2*E19+D8*(2*E17+2*E19)),3)</f>
        <v>3593.12</v>
      </c>
      <c r="F54" s="19" t="s">
        <v>23</v>
      </c>
      <c r="M54" s="124" t="s">
        <v>10</v>
      </c>
      <c r="N54" s="19">
        <f>+IF(P46&lt;0.673,1,ROUND((1-0.22/P46)/P46,3))</f>
        <v>1</v>
      </c>
      <c r="X54" s="19" t="s">
        <v>125</v>
      </c>
      <c r="Y54" s="116">
        <v>0.43</v>
      </c>
      <c r="AG54" s="124" t="s">
        <v>133</v>
      </c>
      <c r="AH54" s="19">
        <f>+ROUND(ABS(AH53/AH52),3)</f>
        <v>1</v>
      </c>
      <c r="AP54" s="109" t="s">
        <v>289</v>
      </c>
      <c r="AW54" s="109" t="s">
        <v>289</v>
      </c>
    </row>
    <row r="55" spans="3:54" ht="18.75" customHeight="1">
      <c r="D55" s="109" t="s">
        <v>59</v>
      </c>
      <c r="M55" s="19" t="s">
        <v>13</v>
      </c>
      <c r="N55" s="116">
        <f>+N54*N47</f>
        <v>187.2</v>
      </c>
      <c r="O55" s="19" t="s">
        <v>9</v>
      </c>
      <c r="X55" s="19" t="s">
        <v>126</v>
      </c>
      <c r="Y55" s="116">
        <f>+ROUND(Y54*((PI()^2*203000)/(12*(1-0.3^2)))*($D$6/$E$17)^2,3)</f>
        <v>19723.392</v>
      </c>
      <c r="Z55" s="19" t="s">
        <v>99</v>
      </c>
      <c r="AG55" s="19" t="s">
        <v>125</v>
      </c>
      <c r="AH55" s="116">
        <f>ROUND(4+2*(1+AH54)^3+2*(1+AH54),3)</f>
        <v>24</v>
      </c>
      <c r="AP55" s="19" t="s">
        <v>190</v>
      </c>
      <c r="AQ55" s="19" t="s">
        <v>106</v>
      </c>
      <c r="AR55" s="19">
        <f>+X9</f>
        <v>245</v>
      </c>
      <c r="AS55" s="19" t="s">
        <v>99</v>
      </c>
      <c r="AW55" s="19" t="s">
        <v>190</v>
      </c>
      <c r="AX55" s="19" t="s">
        <v>106</v>
      </c>
      <c r="AY55" s="19">
        <f>+X9</f>
        <v>245</v>
      </c>
      <c r="AZ55" s="19" t="s">
        <v>99</v>
      </c>
    </row>
    <row r="56" spans="3:54" ht="18.75" customHeight="1">
      <c r="D56" s="19" t="s">
        <v>60</v>
      </c>
      <c r="E56" s="126">
        <f>+ROUND(F57*((F58+F59+D8*(G61+G62+G63+G64+G65+G66+G67))/(F69+F70-F71)),3)</f>
        <v>3492989993.263</v>
      </c>
      <c r="F56" s="19" t="s">
        <v>61</v>
      </c>
      <c r="X56" s="19" t="s">
        <v>134</v>
      </c>
      <c r="Y56" s="19">
        <f>+$E$17</f>
        <v>-6.4</v>
      </c>
      <c r="Z56" s="19" t="s">
        <v>9</v>
      </c>
      <c r="AG56" s="19" t="s">
        <v>126</v>
      </c>
      <c r="AH56" s="19">
        <f>+ROUND(AH55*((PI()^2*203000)/(12*(1-0.3^2)))*(D6/E13)^2,3)</f>
        <v>1286.6859999999999</v>
      </c>
      <c r="AI56" s="19" t="s">
        <v>99</v>
      </c>
      <c r="AQ56" s="124" t="s">
        <v>116</v>
      </c>
      <c r="AR56" s="19">
        <v>90</v>
      </c>
      <c r="AS56" s="19" t="s">
        <v>117</v>
      </c>
      <c r="AX56" s="124" t="s">
        <v>116</v>
      </c>
      <c r="AY56" s="19">
        <v>90</v>
      </c>
      <c r="AZ56" s="19" t="s">
        <v>117</v>
      </c>
    </row>
    <row r="57" spans="3:54" ht="18.75" customHeight="1">
      <c r="E57" s="19" t="s">
        <v>62</v>
      </c>
      <c r="F57" s="19">
        <f>+E14^2*E16^2*D6/12</f>
        <v>53243648.655360013</v>
      </c>
      <c r="M57" s="19" t="s">
        <v>137</v>
      </c>
      <c r="N57" s="116">
        <f>+N55</f>
        <v>187.2</v>
      </c>
      <c r="O57" s="19" t="s">
        <v>9</v>
      </c>
      <c r="X57" s="19" t="s">
        <v>135</v>
      </c>
      <c r="Y57" s="19">
        <f>+Y56*Y43</f>
        <v>0</v>
      </c>
      <c r="Z57" s="19" t="s">
        <v>9</v>
      </c>
      <c r="AG57" s="124" t="s">
        <v>10</v>
      </c>
      <c r="AH57" s="19">
        <f>+IF(AJ49&lt;0.673,1,ROUND((1-0.22/AJ49)/AJ49,3))</f>
        <v>1</v>
      </c>
      <c r="AQ57" s="19" t="s">
        <v>7</v>
      </c>
      <c r="AR57" s="122">
        <f>+D7</f>
        <v>3.2</v>
      </c>
      <c r="AS57" s="19" t="s">
        <v>9</v>
      </c>
      <c r="AX57" s="19" t="s">
        <v>7</v>
      </c>
      <c r="AY57" s="122">
        <f>+D7</f>
        <v>3.2</v>
      </c>
      <c r="AZ57" s="19" t="s">
        <v>9</v>
      </c>
    </row>
    <row r="58" spans="3:54" ht="18.75" customHeight="1">
      <c r="E58" s="19" t="s">
        <v>63</v>
      </c>
      <c r="F58" s="19">
        <f>2*E14^3*E16</f>
        <v>1094535172.9152002</v>
      </c>
      <c r="M58" s="19" t="s">
        <v>138</v>
      </c>
      <c r="N58" s="19">
        <f>+ROUND(D3/D4,3)</f>
        <v>2.6669999999999998</v>
      </c>
      <c r="O58" s="112" t="str">
        <f>+IF(N58&lt;P58,"&lt;","&gt;")</f>
        <v>&lt;</v>
      </c>
      <c r="P58" s="19">
        <v>4</v>
      </c>
      <c r="AG58" s="19" t="s">
        <v>13</v>
      </c>
      <c r="AH58" s="116">
        <f>+AH57*AH50</f>
        <v>187.2</v>
      </c>
      <c r="AI58" s="19" t="s">
        <v>9</v>
      </c>
      <c r="AQ58" s="19" t="s">
        <v>93</v>
      </c>
      <c r="AR58" s="19">
        <v>75</v>
      </c>
      <c r="AS58" s="19" t="s">
        <v>9</v>
      </c>
      <c r="AX58" s="19" t="s">
        <v>93</v>
      </c>
      <c r="AY58" s="19">
        <v>75</v>
      </c>
      <c r="AZ58" s="19" t="s">
        <v>9</v>
      </c>
    </row>
    <row r="59" spans="3:54" ht="18.75" customHeight="1">
      <c r="E59" s="19" t="s">
        <v>64</v>
      </c>
      <c r="F59" s="19">
        <f>3*E14^2*E16^2</f>
        <v>598991047.37280011</v>
      </c>
      <c r="M59" s="19" t="s">
        <v>139</v>
      </c>
      <c r="N59" s="19">
        <f>+ROUND(N57/(3+N51),3)</f>
        <v>46.8</v>
      </c>
      <c r="O59" s="19" t="s">
        <v>9</v>
      </c>
      <c r="X59" s="109" t="s">
        <v>136</v>
      </c>
      <c r="Z59" s="124" t="s">
        <v>128</v>
      </c>
      <c r="AA59" s="116">
        <f>+ROUND(SQRT(Y31/Y61),3)</f>
        <v>0.63</v>
      </c>
      <c r="AB59" s="19" t="str">
        <f>+IF(AA59&lt;0.673,"  แผ่นเอวจะไม่วิบัติโดยการโก่งเดาะเฉพาะที่","  แผ่นเอวเกิดการวิบัติโดยการโก่งเดาะเฉพาะที่")</f>
        <v xml:space="preserve">  แผ่นเอวจะไม่วิบัติโดยการโก่งเดาะเฉพาะที่</v>
      </c>
      <c r="AQ59" s="19" t="s">
        <v>182</v>
      </c>
      <c r="AR59" s="19">
        <f>+AR23</f>
        <v>187.2</v>
      </c>
      <c r="AS59" s="19" t="s">
        <v>9</v>
      </c>
      <c r="AX59" s="19" t="s">
        <v>182</v>
      </c>
      <c r="AY59" s="19">
        <f>+AY23</f>
        <v>187.2</v>
      </c>
      <c r="AZ59" s="19" t="s">
        <v>9</v>
      </c>
    </row>
    <row r="60" spans="3:54" ht="18.75" customHeight="1">
      <c r="M60" s="124" t="s">
        <v>140</v>
      </c>
      <c r="N60" s="19" t="s">
        <v>141</v>
      </c>
      <c r="O60" s="19">
        <f>+N57/2</f>
        <v>93.6</v>
      </c>
      <c r="P60" s="19" t="s">
        <v>9</v>
      </c>
      <c r="X60" s="19" t="s">
        <v>125</v>
      </c>
      <c r="Y60" s="122">
        <v>4</v>
      </c>
      <c r="AG60" s="19" t="s">
        <v>137</v>
      </c>
      <c r="AH60" s="116">
        <f>+AH58</f>
        <v>187.2</v>
      </c>
      <c r="AI60" s="19" t="s">
        <v>9</v>
      </c>
      <c r="AQ60" s="19" t="s">
        <v>6</v>
      </c>
      <c r="AR60" s="122">
        <f>+D6</f>
        <v>3.2</v>
      </c>
      <c r="AS60" s="19" t="s">
        <v>9</v>
      </c>
      <c r="AX60" s="19" t="s">
        <v>6</v>
      </c>
      <c r="AY60" s="122">
        <f>+D6</f>
        <v>3.2</v>
      </c>
      <c r="AZ60" s="19" t="s">
        <v>9</v>
      </c>
    </row>
    <row r="61" spans="3:54" ht="18.75" customHeight="1">
      <c r="F61" s="19" t="s">
        <v>65</v>
      </c>
      <c r="G61" s="19">
        <f>48*E18^4</f>
        <v>314.57280000000014</v>
      </c>
      <c r="M61" s="19" t="s">
        <v>142</v>
      </c>
      <c r="N61" s="19">
        <f>+N59+O60</f>
        <v>140.39999999999998</v>
      </c>
      <c r="O61" s="112" t="str">
        <f>+IF(N61&lt;P61,"&lt;","&gt;")</f>
        <v>&gt;</v>
      </c>
      <c r="P61" s="19">
        <f>+IF(M12=D3/2,N47/2,M12-E12-D6/2)</f>
        <v>93.6</v>
      </c>
      <c r="Q61" s="19" t="str">
        <f>+IF(N61&gt;P61,"  แผ่นเอวมีประสิทธิภาพเต็มหน้าตัด","  แผ่นเอวมีประสิทธิภาพไม่เต็มหน้าตัด")</f>
        <v xml:space="preserve">  แผ่นเอวมีประสิทธิภาพเต็มหน้าตัด</v>
      </c>
      <c r="X61" s="19" t="s">
        <v>126</v>
      </c>
      <c r="Y61" s="19">
        <f>+ROUND(Y60*((PI()^2*203000)/(12*(1-0.3^2)))*($D$6/$E$13)^2,3)</f>
        <v>214.44800000000001</v>
      </c>
      <c r="Z61" s="19" t="s">
        <v>99</v>
      </c>
      <c r="AG61" s="19" t="s">
        <v>138</v>
      </c>
      <c r="AH61" s="19">
        <f>+ROUND(D3/D4,3)</f>
        <v>2.6669999999999998</v>
      </c>
      <c r="AI61" s="112" t="str">
        <f>+IF(AH61&lt;AJ61,"&lt;","&gt;")</f>
        <v>&lt;</v>
      </c>
      <c r="AJ61" s="19">
        <v>4</v>
      </c>
    </row>
    <row r="62" spans="3:54" ht="18.75" customHeight="1">
      <c r="F62" s="19" t="s">
        <v>66</v>
      </c>
      <c r="G62" s="19">
        <f>112*E16*E18^3</f>
        <v>-32938.393600000003</v>
      </c>
      <c r="O62" s="112"/>
      <c r="X62" s="124" t="s">
        <v>10</v>
      </c>
      <c r="Y62" s="19">
        <f>+IF(AA59&lt;0.673,1,ROUND((1-0.22/AA59)/AA59,3))</f>
        <v>1</v>
      </c>
      <c r="AG62" s="19" t="s">
        <v>139</v>
      </c>
      <c r="AH62" s="19">
        <f>+ROUND(AH60/(3+AH54),3)</f>
        <v>46.8</v>
      </c>
      <c r="AI62" s="19" t="s">
        <v>9</v>
      </c>
      <c r="AQ62" s="19" t="s">
        <v>191</v>
      </c>
      <c r="AX62" s="19" t="s">
        <v>191</v>
      </c>
    </row>
    <row r="63" spans="3:54" ht="18.75" customHeight="1">
      <c r="F63" s="19" t="s">
        <v>67</v>
      </c>
      <c r="G63" s="19">
        <f>8*E14*E18^3</f>
        <v>-6448.7424000000019</v>
      </c>
      <c r="M63" s="109" t="s">
        <v>163</v>
      </c>
      <c r="O63" s="112"/>
      <c r="X63" s="19" t="s">
        <v>13</v>
      </c>
      <c r="Y63" s="116">
        <f>+Y62*E13</f>
        <v>187.2</v>
      </c>
      <c r="Z63" s="19" t="s">
        <v>9</v>
      </c>
      <c r="AG63" s="124" t="s">
        <v>140</v>
      </c>
      <c r="AH63" s="19" t="s">
        <v>141</v>
      </c>
      <c r="AI63" s="19">
        <f>+AH60/2</f>
        <v>93.6</v>
      </c>
      <c r="AJ63" s="19" t="s">
        <v>9</v>
      </c>
      <c r="AR63" s="19" t="s">
        <v>183</v>
      </c>
      <c r="AS63" s="19">
        <f>+ROUND(AR59/AR60,3)</f>
        <v>58.5</v>
      </c>
      <c r="AT63" s="125" t="str">
        <f>+IF(AS63&lt;=200,"Pass","Not Pass")</f>
        <v>Pass</v>
      </c>
      <c r="AY63" s="19" t="s">
        <v>183</v>
      </c>
      <c r="AZ63" s="19">
        <f>+ROUND(AY59/AY60,3)</f>
        <v>58.5</v>
      </c>
      <c r="BA63" s="125" t="str">
        <f>+IF(AZ63&lt;=200,"Pass","Not Pass")</f>
        <v>Pass</v>
      </c>
    </row>
    <row r="64" spans="3:54" ht="18.75" customHeight="1">
      <c r="F64" s="19" t="s">
        <v>68</v>
      </c>
      <c r="G64" s="19">
        <f>48*E14*E16*E18^2</f>
        <v>1736323.8912000007</v>
      </c>
      <c r="M64" s="19" t="s">
        <v>165</v>
      </c>
      <c r="O64" s="19">
        <f>+IF(N61&gt;N47/2,0,M12-E12-D6/2)</f>
        <v>0</v>
      </c>
      <c r="P64" s="19" t="s">
        <v>9</v>
      </c>
      <c r="AG64" s="19" t="s">
        <v>142</v>
      </c>
      <c r="AH64" s="19">
        <f>+AH62+AI63</f>
        <v>140.39999999999998</v>
      </c>
      <c r="AI64" s="112" t="str">
        <f>+IF(AH64&lt;AJ64,"&lt;","&gt;")</f>
        <v>&gt;</v>
      </c>
      <c r="AJ64" s="19">
        <f>+IF(AG15=D3/2,AH50/2,AG15-E12-D6/2)</f>
        <v>93.6</v>
      </c>
      <c r="AK64" s="19" t="str">
        <f>+IF(AH64&gt;AJ64,"  แผ่นเอวจะมีประสิทธิภาพเต็มหน้าตัด","  แผ่นเอวมีประสิทธิภาพไม่เต็มหน้าตัด")</f>
        <v xml:space="preserve">  แผ่นเอวจะมีประสิทธิภาพเต็มหน้าตัด</v>
      </c>
      <c r="AR64" s="19" t="s">
        <v>192</v>
      </c>
      <c r="AS64" s="19">
        <f>+ROUND(AR58/AR60,3)</f>
        <v>23.437999999999999</v>
      </c>
      <c r="AT64" s="125" t="str">
        <f>+IF(AS64&lt;=210,"Pass","Not Pass")</f>
        <v>Pass</v>
      </c>
      <c r="AY64" s="19" t="s">
        <v>192</v>
      </c>
      <c r="AZ64" s="19">
        <f>+ROUND(AY58/AY60,3)</f>
        <v>23.437999999999999</v>
      </c>
      <c r="BA64" s="125" t="str">
        <f>+IF(AZ64&lt;=210,"Pass","Not Pass")</f>
        <v>Pass</v>
      </c>
    </row>
    <row r="65" spans="4:53" ht="18.75" customHeight="1">
      <c r="F65" s="19" t="s">
        <v>69</v>
      </c>
      <c r="G65" s="19">
        <f>12*E14^2*E18^2</f>
        <v>1189792.9728000003</v>
      </c>
      <c r="M65" s="19" t="s">
        <v>164</v>
      </c>
      <c r="O65" s="19">
        <f>IF(O64=0,0,-(O64-N61))</f>
        <v>0</v>
      </c>
      <c r="P65" s="19" t="s">
        <v>9</v>
      </c>
      <c r="X65" s="109" t="s">
        <v>265</v>
      </c>
      <c r="AI65" s="112"/>
      <c r="AR65" s="19" t="s">
        <v>193</v>
      </c>
      <c r="AS65" s="19">
        <f>+ROUND(AR58/AR59,3)</f>
        <v>0.40100000000000002</v>
      </c>
      <c r="AT65" s="125" t="str">
        <f>+IF(AS65&lt;=2,"Pass","Not Pass")</f>
        <v>Pass</v>
      </c>
      <c r="AY65" s="19" t="s">
        <v>193</v>
      </c>
      <c r="AZ65" s="19">
        <f>+ROUND(AY58/AY59,3)</f>
        <v>0.40100000000000002</v>
      </c>
      <c r="BA65" s="125" t="str">
        <f>+IF(AZ65&lt;=2,"Pass","Not Pass")</f>
        <v>Pass</v>
      </c>
    </row>
    <row r="66" spans="4:53" ht="18.75" customHeight="1">
      <c r="F66" s="19" t="s">
        <v>70</v>
      </c>
      <c r="G66" s="19">
        <f>12*E14^2*E16*E18</f>
        <v>-53391959.654400006</v>
      </c>
      <c r="M66" s="19" t="s">
        <v>154</v>
      </c>
      <c r="O66" s="19">
        <f>IF(O65=0,0,ROUND(D6/2+E12+N59+ABS(O65)/2,3))</f>
        <v>0</v>
      </c>
      <c r="P66" s="19" t="s">
        <v>9</v>
      </c>
      <c r="Y66" s="233" t="s">
        <v>143</v>
      </c>
      <c r="Z66" s="233"/>
      <c r="AA66" s="233" t="s">
        <v>98</v>
      </c>
      <c r="AB66" s="233"/>
      <c r="AG66" s="109" t="s">
        <v>163</v>
      </c>
      <c r="AI66" s="112"/>
      <c r="AR66" s="124" t="s">
        <v>116</v>
      </c>
      <c r="AS66" s="19">
        <f>+AR56</f>
        <v>90</v>
      </c>
      <c r="AT66" s="125" t="str">
        <f>+IF(AS66=90,"Pass","Not Pass")</f>
        <v>Pass</v>
      </c>
      <c r="AY66" s="124" t="s">
        <v>116</v>
      </c>
      <c r="AZ66" s="19">
        <f>+AY56</f>
        <v>90</v>
      </c>
      <c r="BA66" s="125" t="str">
        <f>+IF(AZ66=90,"Pass","Not Pass")</f>
        <v>Pass</v>
      </c>
    </row>
    <row r="67" spans="4:53" ht="18.75" customHeight="1">
      <c r="F67" s="19" t="s">
        <v>71</v>
      </c>
      <c r="G67" s="19">
        <f>6*E14^3*E18</f>
        <v>-73172267.827200025</v>
      </c>
      <c r="Y67" s="231" t="s">
        <v>144</v>
      </c>
      <c r="Z67" s="231"/>
      <c r="AA67" s="233">
        <f>+Y51</f>
        <v>62.2</v>
      </c>
      <c r="AB67" s="233"/>
      <c r="AG67" s="19" t="s">
        <v>165</v>
      </c>
      <c r="AI67" s="19">
        <f>+IF(AG15=D3/2,0,AG15-E12-D6/2)</f>
        <v>0</v>
      </c>
      <c r="AJ67" s="19" t="s">
        <v>9</v>
      </c>
    </row>
    <row r="68" spans="4:53" ht="18.75" customHeight="1">
      <c r="N68" s="231" t="s">
        <v>143</v>
      </c>
      <c r="O68" s="231"/>
      <c r="P68" s="125" t="s">
        <v>98</v>
      </c>
      <c r="Q68" s="125" t="s">
        <v>154</v>
      </c>
      <c r="R68" s="125" t="s">
        <v>155</v>
      </c>
      <c r="S68" s="125" t="s">
        <v>156</v>
      </c>
      <c r="T68" s="125" t="s">
        <v>157</v>
      </c>
      <c r="Y68" s="231" t="s">
        <v>145</v>
      </c>
      <c r="Z68" s="231"/>
      <c r="AA68" s="233">
        <f>+Y51</f>
        <v>62.2</v>
      </c>
      <c r="AB68" s="233"/>
      <c r="AG68" s="19" t="s">
        <v>164</v>
      </c>
      <c r="AI68" s="19">
        <f>IF(AI67=0,0,-(AI67-AH64))</f>
        <v>0</v>
      </c>
      <c r="AJ68" s="19" t="s">
        <v>9</v>
      </c>
      <c r="AP68" s="30" t="s">
        <v>210</v>
      </c>
      <c r="AQ68" s="19" t="s">
        <v>196</v>
      </c>
      <c r="AR68" s="19">
        <f>+IF($D$8=$AP$81,AU81,AU83)</f>
        <v>4</v>
      </c>
      <c r="AW68" s="30" t="s">
        <v>210</v>
      </c>
      <c r="AX68" s="19" t="s">
        <v>196</v>
      </c>
      <c r="AY68" s="19">
        <f>+IF($D$8=$AP$81,AU81,AU83)</f>
        <v>4</v>
      </c>
    </row>
    <row r="69" spans="4:53" ht="18.75" customHeight="1">
      <c r="E69" s="19" t="s">
        <v>50</v>
      </c>
      <c r="F69" s="19">
        <f>6*E14^2*E16</f>
        <v>16684987.392000001</v>
      </c>
      <c r="N69" s="231" t="s">
        <v>144</v>
      </c>
      <c r="O69" s="231"/>
      <c r="P69" s="116" t="e">
        <f>+N34</f>
        <v>#NUM!</v>
      </c>
      <c r="Q69" s="116">
        <f>+D6/2</f>
        <v>1.6</v>
      </c>
      <c r="R69" s="116" t="e">
        <f>+P69*Q69</f>
        <v>#NUM!</v>
      </c>
      <c r="S69" s="116" t="e">
        <f t="shared" ref="S69:S78" si="0">+ROUND(P69*Q69^2,3)</f>
        <v>#NUM!</v>
      </c>
      <c r="T69" s="116"/>
      <c r="Y69" s="231" t="s">
        <v>146</v>
      </c>
      <c r="Z69" s="231"/>
      <c r="AA69" s="232">
        <f>+Y63</f>
        <v>187.2</v>
      </c>
      <c r="AB69" s="233"/>
      <c r="AG69" s="19" t="s">
        <v>154</v>
      </c>
      <c r="AI69" s="19">
        <f>IF(AI68=0,0,ROUND(D6/2+E12+AH62+ABS(AI68)/2,3))</f>
        <v>0</v>
      </c>
      <c r="AJ69" s="19" t="s">
        <v>9</v>
      </c>
      <c r="AQ69" s="19" t="s">
        <v>197</v>
      </c>
      <c r="AR69" s="19">
        <f>+IF($D$8=$AP$81,AV81,AV83)</f>
        <v>0.14000000000000001</v>
      </c>
      <c r="AX69" s="19" t="s">
        <v>197</v>
      </c>
      <c r="AY69" s="19">
        <f>+IF($D$8=$AP$81,AV81,AV83)</f>
        <v>0.14000000000000001</v>
      </c>
    </row>
    <row r="70" spans="4:53" ht="18.75" customHeight="1">
      <c r="E70" s="19" t="s">
        <v>72</v>
      </c>
      <c r="F70" s="19">
        <f>+(E14+D8*2*E18)^3</f>
        <v>7256313.8560000025</v>
      </c>
      <c r="N70" s="231" t="s">
        <v>145</v>
      </c>
      <c r="O70" s="231"/>
      <c r="P70" s="116">
        <f>+E15</f>
        <v>62.2</v>
      </c>
      <c r="Q70" s="116">
        <f>+D3-D6/2</f>
        <v>198.4</v>
      </c>
      <c r="R70" s="116">
        <f>+ROUND(P70*Q70,3)</f>
        <v>12340.48</v>
      </c>
      <c r="S70" s="126">
        <f t="shared" si="0"/>
        <v>2448351.2319999998</v>
      </c>
      <c r="T70" s="116"/>
      <c r="Y70" s="231" t="s">
        <v>147</v>
      </c>
      <c r="Z70" s="231"/>
      <c r="AA70" s="232">
        <f>+E19</f>
        <v>7.54</v>
      </c>
      <c r="AB70" s="233"/>
      <c r="AQ70" s="19" t="s">
        <v>198</v>
      </c>
      <c r="AR70" s="19">
        <f>+IF($D$8=$AP$81,AW81,AW83)</f>
        <v>0.35</v>
      </c>
      <c r="AX70" s="19" t="s">
        <v>198</v>
      </c>
      <c r="AY70" s="19">
        <f>+IF($D$8=$AP$81,AW81,AW83)</f>
        <v>0.35</v>
      </c>
    </row>
    <row r="71" spans="4:53" ht="18.75" customHeight="1">
      <c r="E71" s="19" t="s">
        <v>73</v>
      </c>
      <c r="F71" s="19">
        <f>+D8*24*E14*E18^2</f>
        <v>12091.392000000003</v>
      </c>
      <c r="N71" s="231" t="s">
        <v>146</v>
      </c>
      <c r="O71" s="231"/>
      <c r="P71" s="116">
        <f>+E13</f>
        <v>187.2</v>
      </c>
      <c r="Q71" s="116">
        <f>+D3/2</f>
        <v>100</v>
      </c>
      <c r="R71" s="116">
        <f t="shared" ref="R71:R78" si="1">+ROUND(P71*Q71,3)</f>
        <v>18720</v>
      </c>
      <c r="S71" s="126">
        <f t="shared" si="0"/>
        <v>1872000</v>
      </c>
      <c r="T71" s="116">
        <f>+ROUND(P71^3/12,3)</f>
        <v>546683.90399999998</v>
      </c>
      <c r="Y71" s="231" t="s">
        <v>148</v>
      </c>
      <c r="Z71" s="231"/>
      <c r="AA71" s="232">
        <f>+E19</f>
        <v>7.54</v>
      </c>
      <c r="AB71" s="233"/>
      <c r="AH71" s="231" t="s">
        <v>143</v>
      </c>
      <c r="AI71" s="231"/>
      <c r="AJ71" s="125" t="s">
        <v>98</v>
      </c>
      <c r="AK71" s="125" t="s">
        <v>154</v>
      </c>
      <c r="AL71" s="125" t="s">
        <v>155</v>
      </c>
      <c r="AM71" s="125" t="s">
        <v>156</v>
      </c>
      <c r="AN71" s="125" t="s">
        <v>157</v>
      </c>
      <c r="AQ71" s="19" t="s">
        <v>199</v>
      </c>
      <c r="AR71" s="19">
        <f>+IF($D$8=$AP$81,AX81,AX83)</f>
        <v>0.02</v>
      </c>
      <c r="AX71" s="19" t="s">
        <v>199</v>
      </c>
      <c r="AY71" s="19">
        <f>+IF($D$8=$AP$81,AX81,AX83)</f>
        <v>0.02</v>
      </c>
    </row>
    <row r="72" spans="4:53" ht="18.75" customHeight="1">
      <c r="D72" s="129" t="s">
        <v>74</v>
      </c>
      <c r="N72" s="231" t="s">
        <v>166</v>
      </c>
      <c r="O72" s="231"/>
      <c r="P72" s="116">
        <f>+O65</f>
        <v>0</v>
      </c>
      <c r="Q72" s="116">
        <f>+O66</f>
        <v>0</v>
      </c>
      <c r="R72" s="116">
        <f>+P72*Q72</f>
        <v>0</v>
      </c>
      <c r="S72" s="116">
        <f t="shared" si="0"/>
        <v>0</v>
      </c>
      <c r="T72" s="116">
        <f>+ROUND(P72^3/12,3)</f>
        <v>0</v>
      </c>
      <c r="Y72" s="231" t="s">
        <v>149</v>
      </c>
      <c r="Z72" s="231"/>
      <c r="AA72" s="232">
        <f>+E19</f>
        <v>7.54</v>
      </c>
      <c r="AB72" s="233"/>
      <c r="AH72" s="231" t="s">
        <v>144</v>
      </c>
      <c r="AI72" s="231"/>
      <c r="AJ72" s="116" t="e">
        <f>+AH37</f>
        <v>#NUM!</v>
      </c>
      <c r="AK72" s="116">
        <f>+D6/2</f>
        <v>1.6</v>
      </c>
      <c r="AL72" s="116" t="e">
        <f>+AJ72*AK72</f>
        <v>#NUM!</v>
      </c>
      <c r="AM72" s="116" t="e">
        <f t="shared" ref="AM72:AM81" si="2">+ROUND(AJ72*AK72^2,3)</f>
        <v>#NUM!</v>
      </c>
      <c r="AN72" s="116"/>
      <c r="AQ72" s="128" t="s">
        <v>211</v>
      </c>
      <c r="AR72" s="19">
        <f>+IF($D$8=$AP$81,AZ81,AZ83)</f>
        <v>0.85</v>
      </c>
      <c r="AX72" s="128" t="s">
        <v>223</v>
      </c>
      <c r="AY72" s="19">
        <f>+IF($D$8=$AP$81,AY81,AY83)</f>
        <v>1.75</v>
      </c>
    </row>
    <row r="73" spans="4:53" ht="18.75" customHeight="1">
      <c r="E73" s="19" t="s">
        <v>78</v>
      </c>
      <c r="F73" s="19">
        <f>-(G74+G75)</f>
        <v>-30361900.246520594</v>
      </c>
      <c r="G73" s="19" t="s">
        <v>75</v>
      </c>
      <c r="N73" s="231" t="s">
        <v>147</v>
      </c>
      <c r="O73" s="231"/>
      <c r="P73" s="116">
        <f>ROUND(1.57*E12,2)</f>
        <v>7.54</v>
      </c>
      <c r="Q73" s="116">
        <f>+ROUND(D6+D7-0.637*E12,3)</f>
        <v>3.3420000000000001</v>
      </c>
      <c r="R73" s="116">
        <f t="shared" si="1"/>
        <v>25.199000000000002</v>
      </c>
      <c r="S73" s="116">
        <f t="shared" si="0"/>
        <v>84.213999999999999</v>
      </c>
      <c r="T73" s="116">
        <f>ROUND(0.149*E12^3,3)</f>
        <v>16.478000000000002</v>
      </c>
      <c r="Y73" s="231" t="s">
        <v>150</v>
      </c>
      <c r="Z73" s="231"/>
      <c r="AA73" s="232">
        <f>+E19</f>
        <v>7.54</v>
      </c>
      <c r="AB73" s="233"/>
      <c r="AH73" s="231" t="s">
        <v>145</v>
      </c>
      <c r="AI73" s="231"/>
      <c r="AJ73" s="116">
        <f>+E15</f>
        <v>62.2</v>
      </c>
      <c r="AK73" s="116">
        <f>+D3-D6/2</f>
        <v>198.4</v>
      </c>
      <c r="AL73" s="116">
        <f>+ROUND(AJ73*AK73,3)</f>
        <v>12340.48</v>
      </c>
      <c r="AM73" s="126">
        <f t="shared" si="2"/>
        <v>2448351.2319999998</v>
      </c>
      <c r="AN73" s="116"/>
      <c r="AQ73" s="19" t="s">
        <v>200</v>
      </c>
      <c r="AR73" s="19">
        <f>+ROUND(AR57/AR60,3)</f>
        <v>1</v>
      </c>
      <c r="AS73" s="112" t="str">
        <f>+IF($D$8=$AP$81,IF(AR73&lt;=BA81,"Pass","Recheck"),IF(AR73&lt;=BA83,"Pass","Recheck"))</f>
        <v>Pass</v>
      </c>
      <c r="AX73" s="19" t="s">
        <v>200</v>
      </c>
      <c r="AY73" s="19">
        <f>+ROUND(AY57/AY60,3)</f>
        <v>1</v>
      </c>
      <c r="AZ73" s="112" t="str">
        <f>+IF($D$8=$AP$81,IF(AY73&lt;=BA81,"Pass","Recheck"),IF(AY73&lt;=BA83,"Pass","Recheck"))</f>
        <v>Pass</v>
      </c>
    </row>
    <row r="74" spans="4:53" ht="18.75" customHeight="1">
      <c r="F74" s="19" t="s">
        <v>76</v>
      </c>
      <c r="G74" s="19">
        <f>+D6*I28*E14^3/12</f>
        <v>28606291.594444808</v>
      </c>
      <c r="N74" s="231" t="s">
        <v>148</v>
      </c>
      <c r="O74" s="231"/>
      <c r="P74" s="116">
        <f>ROUND(1.57*E12,2)</f>
        <v>7.54</v>
      </c>
      <c r="Q74" s="116">
        <f>+D3-Q73</f>
        <v>196.65799999999999</v>
      </c>
      <c r="R74" s="116">
        <f t="shared" si="1"/>
        <v>1482.8009999999999</v>
      </c>
      <c r="S74" s="116">
        <f t="shared" si="0"/>
        <v>291604.74200000003</v>
      </c>
      <c r="T74" s="116">
        <f>ROUND(0.149*E12^3,3)</f>
        <v>16.478000000000002</v>
      </c>
      <c r="Y74" s="231" t="s">
        <v>267</v>
      </c>
      <c r="Z74" s="231"/>
      <c r="AA74" s="233">
        <f>+Y57</f>
        <v>0</v>
      </c>
      <c r="AB74" s="233"/>
      <c r="AH74" s="231" t="s">
        <v>146</v>
      </c>
      <c r="AI74" s="231"/>
      <c r="AJ74" s="116">
        <f>+E13</f>
        <v>187.2</v>
      </c>
      <c r="AK74" s="116">
        <f>+D3/2</f>
        <v>100</v>
      </c>
      <c r="AL74" s="116">
        <f t="shared" ref="AL74" si="3">+ROUND(AJ74*AK74,3)</f>
        <v>18720</v>
      </c>
      <c r="AM74" s="126">
        <f t="shared" si="2"/>
        <v>1872000</v>
      </c>
      <c r="AN74" s="116">
        <f>+ROUND(AJ74^3/12,3)</f>
        <v>546683.90399999998</v>
      </c>
    </row>
    <row r="75" spans="4:53" ht="18.75" customHeight="1">
      <c r="F75" s="19" t="s">
        <v>77</v>
      </c>
      <c r="G75" s="19">
        <f>+D6*I28^3*E14</f>
        <v>1755608.6520757864</v>
      </c>
      <c r="N75" s="231" t="s">
        <v>149</v>
      </c>
      <c r="O75" s="231"/>
      <c r="P75" s="116">
        <f>ROUND(1.57*E12,2)</f>
        <v>7.54</v>
      </c>
      <c r="Q75" s="116">
        <f>+ROUND(D6+D7-0.637*E12,3)</f>
        <v>3.3420000000000001</v>
      </c>
      <c r="R75" s="116">
        <f t="shared" si="1"/>
        <v>25.199000000000002</v>
      </c>
      <c r="S75" s="116">
        <f t="shared" si="0"/>
        <v>84.213999999999999</v>
      </c>
      <c r="T75" s="116">
        <f>ROUND(0.149*E12^3,3)</f>
        <v>16.478000000000002</v>
      </c>
      <c r="Y75" s="231" t="s">
        <v>266</v>
      </c>
      <c r="Z75" s="231"/>
      <c r="AA75" s="233">
        <f>+Y57</f>
        <v>0</v>
      </c>
      <c r="AB75" s="233"/>
      <c r="AH75" s="231" t="s">
        <v>166</v>
      </c>
      <c r="AI75" s="231"/>
      <c r="AJ75" s="116">
        <f>+AI68</f>
        <v>0</v>
      </c>
      <c r="AK75" s="116">
        <f>+AI69</f>
        <v>0</v>
      </c>
      <c r="AL75" s="116">
        <f>+AJ75*AK75</f>
        <v>0</v>
      </c>
      <c r="AM75" s="116">
        <f t="shared" si="2"/>
        <v>0</v>
      </c>
      <c r="AN75" s="116">
        <f>+ROUND(AJ75^3/12,3)</f>
        <v>0</v>
      </c>
      <c r="AQ75" s="19" t="s">
        <v>212</v>
      </c>
      <c r="AR75" s="19">
        <f>+ROUND(AR68*AR60^2*AR55*SIN(RADIANS(AR56))*(1-AR69*SQRT(AR73))*(1+AR70*SQRT(AS64))*(1-AR71*SQRT(AS63)),3)</f>
        <v>19696.670999999998</v>
      </c>
      <c r="AS75" s="19" t="s">
        <v>93</v>
      </c>
      <c r="AX75" s="19" t="s">
        <v>212</v>
      </c>
      <c r="AY75" s="19">
        <f>+ROUND(AY68*AY60^2*AY55*SIN(RADIANS(AY56))*(1-AY69*SQRT(AY73))*(1+AY70*SQRT(AZ64))*(1-AY71*SQRT(AZ63)),3)</f>
        <v>19696.670999999998</v>
      </c>
      <c r="AZ75" s="19" t="s">
        <v>93</v>
      </c>
    </row>
    <row r="76" spans="4:53" ht="18.75" customHeight="1">
      <c r="E76" s="130" t="s">
        <v>79</v>
      </c>
      <c r="F76" s="19">
        <f>+G77+G78</f>
        <v>3761152982142.9912</v>
      </c>
      <c r="G76" s="19" t="s">
        <v>75</v>
      </c>
      <c r="N76" s="231" t="s">
        <v>150</v>
      </c>
      <c r="O76" s="231"/>
      <c r="P76" s="116">
        <f>ROUND(1.57*E12,2)</f>
        <v>7.54</v>
      </c>
      <c r="Q76" s="116">
        <f>+D3-Q73</f>
        <v>196.65799999999999</v>
      </c>
      <c r="R76" s="116">
        <f t="shared" si="1"/>
        <v>1482.8009999999999</v>
      </c>
      <c r="S76" s="116">
        <f t="shared" si="0"/>
        <v>291604.74200000003</v>
      </c>
      <c r="T76" s="116">
        <f>ROUND(0.149*E12^3,3)</f>
        <v>16.478000000000002</v>
      </c>
      <c r="Y76" s="231" t="s">
        <v>153</v>
      </c>
      <c r="Z76" s="231"/>
      <c r="AA76" s="233">
        <f>+SUM(AA67:AB75)</f>
        <v>341.7600000000001</v>
      </c>
      <c r="AB76" s="233"/>
      <c r="AH76" s="231" t="s">
        <v>147</v>
      </c>
      <c r="AI76" s="231"/>
      <c r="AJ76" s="116">
        <f>ROUND(1.57*E12,2)</f>
        <v>7.54</v>
      </c>
      <c r="AK76" s="116">
        <f>+ROUND(D6+D7-0.637*E12,3)</f>
        <v>3.3420000000000001</v>
      </c>
      <c r="AL76" s="116">
        <f t="shared" ref="AL76:AL81" si="4">+ROUND(AJ76*AK76,3)</f>
        <v>25.199000000000002</v>
      </c>
      <c r="AM76" s="116">
        <f t="shared" si="2"/>
        <v>84.213999999999999</v>
      </c>
      <c r="AN76" s="116">
        <f>ROUND(0.149*E12^3,3)</f>
        <v>16.478000000000002</v>
      </c>
      <c r="AQ76" s="31" t="s">
        <v>215</v>
      </c>
      <c r="AR76" s="116">
        <f>+ROUND(AR72*AR75,3)</f>
        <v>16742.169999999998</v>
      </c>
      <c r="AS76" s="19" t="s">
        <v>93</v>
      </c>
      <c r="AX76" s="113" t="s">
        <v>221</v>
      </c>
      <c r="AY76" s="116">
        <f>+ROUND(AY75/AY72,3)</f>
        <v>11255.241</v>
      </c>
      <c r="AZ76" s="19" t="s">
        <v>93</v>
      </c>
    </row>
    <row r="77" spans="4:53" ht="18.75" customHeight="1">
      <c r="F77" s="19">
        <v>1</v>
      </c>
      <c r="G77" s="19">
        <f>+(D6/2)*(((E16-I28)^4)-I28^4)</f>
        <v>17703886.605905131</v>
      </c>
      <c r="N77" s="231" t="s">
        <v>151</v>
      </c>
      <c r="O77" s="231"/>
      <c r="P77" s="116">
        <f>+N44</f>
        <v>1.3440000000000001</v>
      </c>
      <c r="Q77" s="116">
        <f>+D6+D7+P77/2</f>
        <v>7.0720000000000001</v>
      </c>
      <c r="R77" s="116">
        <f t="shared" si="1"/>
        <v>9.5050000000000008</v>
      </c>
      <c r="S77" s="116">
        <f t="shared" si="0"/>
        <v>67.218000000000004</v>
      </c>
      <c r="T77" s="116">
        <f>+ROUND(P77^3/12,3)</f>
        <v>0.20200000000000001</v>
      </c>
      <c r="AH77" s="231" t="s">
        <v>148</v>
      </c>
      <c r="AI77" s="231"/>
      <c r="AJ77" s="116">
        <f>ROUND(1.57*E12,2)</f>
        <v>7.54</v>
      </c>
      <c r="AK77" s="116">
        <f>+D3-AK76</f>
        <v>196.65799999999999</v>
      </c>
      <c r="AL77" s="116">
        <f t="shared" si="4"/>
        <v>1482.8009999999999</v>
      </c>
      <c r="AM77" s="116">
        <f t="shared" si="2"/>
        <v>291604.74200000003</v>
      </c>
      <c r="AN77" s="116">
        <f>ROUND(0.149*E12^3,3)</f>
        <v>16.478000000000002</v>
      </c>
      <c r="AQ77" s="31" t="s">
        <v>213</v>
      </c>
      <c r="AR77" s="112" t="str">
        <f>+IF(AR76&lt;X5,"Redesign","Pass")</f>
        <v>Pass</v>
      </c>
      <c r="AX77" s="113" t="s">
        <v>222</v>
      </c>
      <c r="AY77" s="112" t="str">
        <f>+IF(AY76&lt;X5,"Redesign","Pass")</f>
        <v>Pass</v>
      </c>
    </row>
    <row r="78" spans="4:53" ht="18.75" customHeight="1">
      <c r="F78" s="19">
        <v>2</v>
      </c>
      <c r="G78" s="19">
        <f>+((D6*E14^4)/4)*((E16-I28)^2-I28^2)</f>
        <v>3761135278256.3853</v>
      </c>
      <c r="N78" s="231" t="s">
        <v>152</v>
      </c>
      <c r="O78" s="231"/>
      <c r="P78" s="116">
        <f>+E17</f>
        <v>-6.4</v>
      </c>
      <c r="Q78" s="116">
        <f>+(D3-D5)+E17/2</f>
        <v>196.8</v>
      </c>
      <c r="R78" s="116">
        <f t="shared" si="1"/>
        <v>-1259.52</v>
      </c>
      <c r="S78" s="116">
        <f t="shared" si="0"/>
        <v>-247873.53599999999</v>
      </c>
      <c r="T78" s="116">
        <f>+ROUND(P78^3/12,3)</f>
        <v>-21.844999999999999</v>
      </c>
      <c r="X78" s="109" t="s">
        <v>268</v>
      </c>
      <c r="Y78" s="19">
        <f>+ROUND(D6*AA76,3)</f>
        <v>1093.6320000000001</v>
      </c>
      <c r="Z78" s="19" t="s">
        <v>21</v>
      </c>
      <c r="AH78" s="231" t="s">
        <v>149</v>
      </c>
      <c r="AI78" s="231"/>
      <c r="AJ78" s="116">
        <f>ROUND(1.57*E12,2)</f>
        <v>7.54</v>
      </c>
      <c r="AK78" s="116">
        <f>+ROUND(D6+D7-0.637*E12,3)</f>
        <v>3.3420000000000001</v>
      </c>
      <c r="AL78" s="116">
        <f t="shared" si="4"/>
        <v>25.199000000000002</v>
      </c>
      <c r="AM78" s="116">
        <f t="shared" si="2"/>
        <v>84.213999999999999</v>
      </c>
      <c r="AN78" s="116">
        <f>ROUND(0.149*E12^3,3)</f>
        <v>16.478000000000002</v>
      </c>
    </row>
    <row r="79" spans="4:53" ht="18.75" customHeight="1">
      <c r="E79" s="19" t="s">
        <v>80</v>
      </c>
      <c r="F79" s="19">
        <f>+D8*(G80+G81*G82)</f>
        <v>-7786833.2459332962</v>
      </c>
      <c r="G79" s="19" t="s">
        <v>75</v>
      </c>
      <c r="N79" s="231" t="s">
        <v>153</v>
      </c>
      <c r="O79" s="231"/>
      <c r="P79" s="19" t="e">
        <f>+SUM(P69:P78)</f>
        <v>#NUM!</v>
      </c>
      <c r="R79" s="19" t="e">
        <f>+SUM(R69:R78)</f>
        <v>#NUM!</v>
      </c>
      <c r="S79" s="19" t="e">
        <f>+SUM(S69:S78)</f>
        <v>#NUM!</v>
      </c>
      <c r="T79" s="19">
        <f>+SUM(T69:T78)</f>
        <v>546728.17300000007</v>
      </c>
      <c r="AH79" s="231" t="s">
        <v>150</v>
      </c>
      <c r="AI79" s="231"/>
      <c r="AJ79" s="116">
        <f>ROUND(1.57*E12,2)</f>
        <v>7.54</v>
      </c>
      <c r="AK79" s="116">
        <f>+D3-AK78</f>
        <v>196.65799999999999</v>
      </c>
      <c r="AL79" s="116">
        <f t="shared" si="4"/>
        <v>1482.8009999999999</v>
      </c>
      <c r="AM79" s="116">
        <f t="shared" si="2"/>
        <v>291604.74200000003</v>
      </c>
      <c r="AN79" s="116">
        <f>ROUND(0.149*E12^3,3)</f>
        <v>16.478000000000002</v>
      </c>
      <c r="AP79" s="19" t="s">
        <v>209</v>
      </c>
    </row>
    <row r="80" spans="4:53" ht="18.75" customHeight="1">
      <c r="F80" s="19" t="s">
        <v>81</v>
      </c>
      <c r="G80" s="19">
        <f>2*E18*D6*(E16-I28)^3</f>
        <v>-1969764.7068485224</v>
      </c>
      <c r="W80" s="109" t="s">
        <v>95</v>
      </c>
      <c r="AH80" s="231" t="s">
        <v>151</v>
      </c>
      <c r="AI80" s="231"/>
      <c r="AJ80" s="116">
        <f>+AH47</f>
        <v>1.3440000000000001</v>
      </c>
      <c r="AK80" s="116">
        <f>+D6+D7+AJ80/2</f>
        <v>7.0720000000000001</v>
      </c>
      <c r="AL80" s="116">
        <f t="shared" si="4"/>
        <v>9.5050000000000008</v>
      </c>
      <c r="AM80" s="116">
        <f t="shared" si="2"/>
        <v>67.218000000000004</v>
      </c>
      <c r="AN80" s="116">
        <f>+ROUND(AJ80^3/12,3)</f>
        <v>0.20200000000000001</v>
      </c>
      <c r="AP80" s="112" t="s">
        <v>8</v>
      </c>
      <c r="AQ80" s="230" t="s">
        <v>194</v>
      </c>
      <c r="AR80" s="230"/>
      <c r="AS80" s="231" t="s">
        <v>195</v>
      </c>
      <c r="AT80" s="231"/>
      <c r="AU80" s="112" t="s">
        <v>196</v>
      </c>
      <c r="AV80" s="112" t="s">
        <v>197</v>
      </c>
      <c r="AW80" s="112" t="s">
        <v>198</v>
      </c>
      <c r="AX80" s="112" t="s">
        <v>199</v>
      </c>
      <c r="AY80" s="112" t="s">
        <v>207</v>
      </c>
      <c r="AZ80" s="112" t="s">
        <v>208</v>
      </c>
      <c r="BA80" s="112" t="s">
        <v>200</v>
      </c>
    </row>
    <row r="81" spans="3:53" ht="18.75" customHeight="1">
      <c r="F81" s="19" t="s">
        <v>82</v>
      </c>
      <c r="G81" s="19">
        <f>+(2/3)*D6*(E16-I28)</f>
        <v>123.14879999999999</v>
      </c>
      <c r="M81" s="109" t="s">
        <v>158</v>
      </c>
      <c r="N81" s="19" t="e">
        <f>+ROUND(R79/P79,3)</f>
        <v>#NUM!</v>
      </c>
      <c r="O81" s="19" t="s">
        <v>159</v>
      </c>
      <c r="X81" s="31" t="s">
        <v>96</v>
      </c>
      <c r="Y81" s="19">
        <f>+ROUND((PI()^2*203000)/(1*(X8/2)/AC8)^2,3)</f>
        <v>97.054000000000002</v>
      </c>
      <c r="Z81" s="19" t="s">
        <v>99</v>
      </c>
      <c r="AH81" s="231" t="s">
        <v>152</v>
      </c>
      <c r="AI81" s="231"/>
      <c r="AJ81" s="116">
        <f>+E17</f>
        <v>-6.4</v>
      </c>
      <c r="AK81" s="116">
        <f>+(D3-D5)+E17/2</f>
        <v>196.8</v>
      </c>
      <c r="AL81" s="116">
        <f t="shared" si="4"/>
        <v>-1259.52</v>
      </c>
      <c r="AM81" s="116">
        <f t="shared" si="2"/>
        <v>-247873.53599999999</v>
      </c>
      <c r="AN81" s="116">
        <f>+ROUND(AJ81^3/12,3)</f>
        <v>-21.844999999999999</v>
      </c>
      <c r="AP81" s="226">
        <v>1</v>
      </c>
      <c r="AQ81" s="228" t="s">
        <v>201</v>
      </c>
      <c r="AR81" s="228" t="s">
        <v>202</v>
      </c>
      <c r="AS81" s="228" t="s">
        <v>203</v>
      </c>
      <c r="AT81" s="229" t="s">
        <v>204</v>
      </c>
      <c r="AU81" s="227">
        <v>4</v>
      </c>
      <c r="AV81" s="227">
        <v>0.14000000000000001</v>
      </c>
      <c r="AW81" s="227">
        <v>0.35</v>
      </c>
      <c r="AX81" s="227">
        <v>0.02</v>
      </c>
      <c r="AY81" s="227">
        <v>1.75</v>
      </c>
      <c r="AZ81" s="227">
        <v>0.85</v>
      </c>
      <c r="BA81" s="227">
        <v>9</v>
      </c>
    </row>
    <row r="82" spans="3:53" ht="18.75" customHeight="1">
      <c r="F82" s="19">
        <v>3</v>
      </c>
      <c r="G82" s="19">
        <f>+(E14/2)^3-(E14/2-E18)^3</f>
        <v>-47236.095999999787</v>
      </c>
      <c r="M82" s="109" t="s">
        <v>160</v>
      </c>
      <c r="N82" s="19" t="e">
        <f>+ROUND((T79+S79-N81^2*P79)*D6,3)</f>
        <v>#NUM!</v>
      </c>
      <c r="O82" s="19" t="s">
        <v>23</v>
      </c>
      <c r="X82" s="121" t="s">
        <v>100</v>
      </c>
      <c r="Y82" s="19">
        <f>+ROUND((1/(AC4*AC9^2))*((78000*AC10)+((PI()^2*203000*AC11)/(1*(X8/2))^2)),3)</f>
        <v>130.56800000000001</v>
      </c>
      <c r="Z82" s="19" t="s">
        <v>99</v>
      </c>
      <c r="AH82" s="231" t="s">
        <v>153</v>
      </c>
      <c r="AI82" s="231"/>
      <c r="AJ82" s="19" t="e">
        <f>+SUM(AJ72:AJ81)</f>
        <v>#NUM!</v>
      </c>
      <c r="AL82" s="19" t="e">
        <f>+SUM(AL72:AL81)</f>
        <v>#NUM!</v>
      </c>
      <c r="AM82" s="19" t="e">
        <f>+SUM(AM72:AM81)</f>
        <v>#NUM!</v>
      </c>
      <c r="AN82" s="19">
        <f>+SUM(AN72:AN81)</f>
        <v>546728.17300000007</v>
      </c>
      <c r="AP82" s="226"/>
      <c r="AQ82" s="228"/>
      <c r="AR82" s="228"/>
      <c r="AS82" s="228"/>
      <c r="AT82" s="229"/>
      <c r="AU82" s="227"/>
      <c r="AV82" s="227"/>
      <c r="AW82" s="227"/>
      <c r="AX82" s="227"/>
      <c r="AY82" s="227"/>
      <c r="AZ82" s="227"/>
      <c r="BA82" s="227"/>
    </row>
    <row r="83" spans="3:53" ht="18.75" customHeight="1">
      <c r="E83" s="19" t="s">
        <v>83</v>
      </c>
      <c r="F83" s="19">
        <f>+(1/(2*H34))*(F73+F76+F79)-E50</f>
        <v>4097794.2350627673</v>
      </c>
      <c r="G83" s="19" t="s">
        <v>9</v>
      </c>
      <c r="M83" s="109" t="s">
        <v>161</v>
      </c>
      <c r="N83" s="116" t="e">
        <f>+ROUND(N82/N81,3)</f>
        <v>#NUM!</v>
      </c>
      <c r="O83" s="19" t="s">
        <v>88</v>
      </c>
      <c r="X83" s="19" t="s">
        <v>101</v>
      </c>
      <c r="Y83" s="19">
        <v>1.67</v>
      </c>
      <c r="AP83" s="226">
        <v>0</v>
      </c>
      <c r="AQ83" s="228" t="s">
        <v>205</v>
      </c>
      <c r="AR83" s="228" t="s">
        <v>206</v>
      </c>
      <c r="AS83" s="228" t="s">
        <v>203</v>
      </c>
      <c r="AT83" s="229" t="s">
        <v>204</v>
      </c>
      <c r="AU83" s="227">
        <v>4</v>
      </c>
      <c r="AV83" s="227">
        <v>0.4</v>
      </c>
      <c r="AW83" s="227">
        <v>0.6</v>
      </c>
      <c r="AX83" s="227">
        <v>0.03</v>
      </c>
      <c r="AY83" s="227">
        <v>1.85</v>
      </c>
      <c r="AZ83" s="227">
        <v>0.85</v>
      </c>
      <c r="BA83" s="227">
        <v>2</v>
      </c>
    </row>
    <row r="84" spans="3:53" ht="18.75" customHeight="1">
      <c r="X84" s="19" t="s">
        <v>102</v>
      </c>
      <c r="Y84" s="19">
        <f>+ROUND((Y83*AC4*AC9/AC6)*SQRT(Y81*Y82),3)</f>
        <v>283.53500000000003</v>
      </c>
      <c r="Z84" s="19" t="s">
        <v>99</v>
      </c>
      <c r="AG84" s="109" t="s">
        <v>158</v>
      </c>
      <c r="AH84" s="19" t="e">
        <f>+ROUND(AL82/AJ82,3)</f>
        <v>#NUM!</v>
      </c>
      <c r="AI84" s="19" t="s">
        <v>159</v>
      </c>
      <c r="AP84" s="226"/>
      <c r="AQ84" s="228"/>
      <c r="AR84" s="228"/>
      <c r="AS84" s="228"/>
      <c r="AT84" s="229"/>
      <c r="AU84" s="227"/>
      <c r="AV84" s="227"/>
      <c r="AW84" s="227"/>
      <c r="AX84" s="227"/>
      <c r="AY84" s="227"/>
      <c r="AZ84" s="227"/>
      <c r="BA84" s="227"/>
    </row>
    <row r="85" spans="3:53" ht="18.75" customHeight="1">
      <c r="X85" s="19" t="s">
        <v>103</v>
      </c>
      <c r="Y85" s="19" t="s">
        <v>104</v>
      </c>
      <c r="Z85" s="19">
        <f>0.56*X9</f>
        <v>137.20000000000002</v>
      </c>
      <c r="AA85" s="19" t="s">
        <v>99</v>
      </c>
      <c r="AG85" s="109" t="s">
        <v>160</v>
      </c>
      <c r="AH85" s="19" t="e">
        <f>+ROUND((AN82+AM82-AH84^2*AJ82)*D6,3)</f>
        <v>#NUM!</v>
      </c>
      <c r="AI85" s="19" t="s">
        <v>23</v>
      </c>
    </row>
    <row r="86" spans="3:53" ht="18.75" customHeight="1">
      <c r="Y86" s="19" t="s">
        <v>105</v>
      </c>
      <c r="Z86" s="19">
        <f>2.78*X9</f>
        <v>681.09999999999991</v>
      </c>
      <c r="AA86" s="19" t="s">
        <v>99</v>
      </c>
      <c r="AG86" s="109" t="s">
        <v>177</v>
      </c>
      <c r="AH86" s="116" t="e">
        <f>+ROUND(AH85/AH84,3)</f>
        <v>#NUM!</v>
      </c>
      <c r="AI86" s="19" t="s">
        <v>88</v>
      </c>
      <c r="AP86" s="19" t="s">
        <v>292</v>
      </c>
      <c r="AV86" s="19" t="s">
        <v>292</v>
      </c>
    </row>
    <row r="87" spans="3:53" ht="18.75" customHeight="1">
      <c r="C87" s="231" t="s">
        <v>143</v>
      </c>
      <c r="D87" s="231"/>
      <c r="E87" s="112" t="s">
        <v>169</v>
      </c>
      <c r="F87" s="112" t="s">
        <v>170</v>
      </c>
      <c r="G87" s="19" t="s">
        <v>171</v>
      </c>
      <c r="X87" s="19" t="str">
        <f>+IF(Y84&lt;=Z85,"For Fe &lt;= 0.56Fy","For 0.56Fy &lt; Fe &lt; 2.78Fy")</f>
        <v>For 0.56Fy &lt; Fe &lt; 2.78Fy</v>
      </c>
      <c r="AI87" s="116"/>
      <c r="AJ87" s="116"/>
      <c r="AK87" s="116"/>
      <c r="AL87" s="116"/>
      <c r="AM87" s="116"/>
      <c r="AN87" s="116"/>
      <c r="AO87" s="116"/>
      <c r="AQ87" s="31" t="s">
        <v>208</v>
      </c>
      <c r="AR87" s="19" t="e">
        <f>ROUND(0.91*(X5/AR75)+(X3/AR16),3)</f>
        <v>#NUM!</v>
      </c>
      <c r="AS87" s="112" t="e">
        <f>+IF(AR87&lt;AT87,"&lt;","&gt;")</f>
        <v>#NUM!</v>
      </c>
      <c r="AT87" s="19">
        <f>1.33*0.9</f>
        <v>1.1970000000000001</v>
      </c>
      <c r="AU87" s="112" t="e">
        <f>+IF(AT87&lt;AR87,"Redesign","Pass")</f>
        <v>#NUM!</v>
      </c>
      <c r="AW87" s="31" t="s">
        <v>207</v>
      </c>
      <c r="AX87" s="19" t="e">
        <f>ROUND(0.91*(X5/AY75)+(X3/AY16),3)</f>
        <v>#NUM!</v>
      </c>
      <c r="AY87" s="112" t="e">
        <f>+IF(AX87&lt;AZ87,"&lt;","&gt;")</f>
        <v>#NUM!</v>
      </c>
      <c r="AZ87" s="19">
        <f>ROUND(1.33/1.7,3)</f>
        <v>0.78200000000000003</v>
      </c>
      <c r="BA87" s="112" t="e">
        <f>+IF(AZ87&lt;AX87,"Redesign","Pass")</f>
        <v>#NUM!</v>
      </c>
    </row>
    <row r="88" spans="3:53" ht="18.75" customHeight="1">
      <c r="C88" s="231" t="s">
        <v>144</v>
      </c>
      <c r="D88" s="231"/>
      <c r="E88" s="19">
        <f>+E15*D6</f>
        <v>199.04000000000002</v>
      </c>
      <c r="F88" s="19">
        <f>+D6+D7+E15/2</f>
        <v>37.5</v>
      </c>
      <c r="G88" s="19">
        <f>+E88*F88</f>
        <v>7464.0000000000009</v>
      </c>
      <c r="X88" s="19" t="s">
        <v>107</v>
      </c>
      <c r="Y88" s="19">
        <f>+IF(Y84&lt;=Z85,Y84,ROUND((10/9)*X9*(1-((10*X9)/(36*Y84))),3))</f>
        <v>206.88200000000001</v>
      </c>
      <c r="Z88" s="19" t="s">
        <v>99</v>
      </c>
      <c r="AF88" s="116"/>
      <c r="AG88" s="116"/>
      <c r="AH88" s="116"/>
      <c r="AI88" s="116"/>
      <c r="AJ88" s="116"/>
      <c r="AK88" s="116"/>
      <c r="AL88" s="116"/>
      <c r="AM88" s="116"/>
      <c r="AN88" s="116"/>
    </row>
    <row r="89" spans="3:53" ht="18.75" customHeight="1">
      <c r="C89" s="231" t="s">
        <v>145</v>
      </c>
      <c r="D89" s="231"/>
      <c r="E89" s="19">
        <f>+E15*D6</f>
        <v>199.04000000000002</v>
      </c>
      <c r="F89" s="19">
        <f>+D6+D7+E15/2</f>
        <v>37.5</v>
      </c>
      <c r="G89" s="19">
        <f t="shared" ref="G89:G96" si="5">+E89*F89</f>
        <v>7464.0000000000009</v>
      </c>
      <c r="AF89" s="116"/>
      <c r="AG89" s="116"/>
      <c r="AH89" s="116"/>
      <c r="AI89" s="116"/>
      <c r="AJ89" s="116"/>
      <c r="AK89" s="116"/>
      <c r="AL89" s="116"/>
      <c r="AM89" s="116"/>
      <c r="AN89" s="116"/>
    </row>
    <row r="90" spans="3:53" ht="18.75" customHeight="1">
      <c r="C90" s="231" t="s">
        <v>146</v>
      </c>
      <c r="D90" s="231"/>
      <c r="E90" s="19">
        <f>+E13*D6</f>
        <v>599.04</v>
      </c>
      <c r="F90" s="19">
        <f>+D6/2</f>
        <v>1.6</v>
      </c>
      <c r="G90" s="19">
        <f t="shared" si="5"/>
        <v>958.46399999999994</v>
      </c>
      <c r="AF90" s="116"/>
      <c r="AG90" s="116"/>
      <c r="AH90" s="116"/>
      <c r="AI90" s="116"/>
      <c r="AJ90" s="116"/>
      <c r="AK90" s="116"/>
      <c r="AL90" s="116"/>
      <c r="AM90" s="116"/>
      <c r="AN90" s="116"/>
    </row>
    <row r="91" spans="3:53" ht="18.75" customHeight="1">
      <c r="C91" s="231" t="s">
        <v>147</v>
      </c>
      <c r="D91" s="231"/>
      <c r="E91" s="19">
        <f>+E19*D6</f>
        <v>24.128</v>
      </c>
      <c r="F91" s="19">
        <f>+ROUND(D7+D6-0.637*E12,3)</f>
        <v>3.3420000000000001</v>
      </c>
      <c r="G91" s="19">
        <f t="shared" si="5"/>
        <v>80.635776000000007</v>
      </c>
      <c r="AF91" s="116"/>
      <c r="AG91" s="116"/>
      <c r="AH91" s="116"/>
      <c r="AI91" s="116"/>
      <c r="AJ91" s="116"/>
      <c r="AK91" s="116"/>
      <c r="AL91" s="116"/>
      <c r="AM91" s="116"/>
      <c r="AN91" s="116"/>
    </row>
    <row r="92" spans="3:53" ht="18.75" customHeight="1">
      <c r="C92" s="231" t="s">
        <v>148</v>
      </c>
      <c r="D92" s="231"/>
      <c r="E92" s="19">
        <f>+E19*D6</f>
        <v>24.128</v>
      </c>
      <c r="F92" s="19">
        <f>+ROUND(D7+D6-0.637*E12,3)</f>
        <v>3.3420000000000001</v>
      </c>
      <c r="G92" s="19">
        <f t="shared" si="5"/>
        <v>80.635776000000007</v>
      </c>
    </row>
    <row r="93" spans="3:53" ht="18.75" customHeight="1">
      <c r="C93" s="231" t="s">
        <v>149</v>
      </c>
      <c r="D93" s="231"/>
      <c r="E93" s="19">
        <f>+E19*D6</f>
        <v>24.128</v>
      </c>
      <c r="F93" s="19">
        <f>+ROUND(D7+D6+E15+0.637*E12,3)</f>
        <v>71.658000000000001</v>
      </c>
      <c r="G93" s="19">
        <f t="shared" si="5"/>
        <v>1728.9642240000001</v>
      </c>
    </row>
    <row r="94" spans="3:53" ht="18.75" customHeight="1">
      <c r="C94" s="231" t="s">
        <v>150</v>
      </c>
      <c r="D94" s="231"/>
      <c r="E94" s="19">
        <f>+E19*D6</f>
        <v>24.128</v>
      </c>
      <c r="F94" s="19">
        <f>+ROUND(D7+D6+E15+0.637*E12,3)</f>
        <v>71.658000000000001</v>
      </c>
      <c r="G94" s="19">
        <f t="shared" si="5"/>
        <v>1728.9642240000001</v>
      </c>
    </row>
    <row r="95" spans="3:53" ht="18.75" customHeight="1">
      <c r="C95" s="231" t="s">
        <v>151</v>
      </c>
      <c r="D95" s="231"/>
      <c r="E95" s="19">
        <f>+E17*D6</f>
        <v>-20.480000000000004</v>
      </c>
      <c r="F95" s="19">
        <f>+E16+D6/2</f>
        <v>73.399999999999991</v>
      </c>
      <c r="G95" s="19">
        <f t="shared" si="5"/>
        <v>-1503.2320000000002</v>
      </c>
    </row>
    <row r="96" spans="3:53" ht="18.75" customHeight="1">
      <c r="C96" s="231" t="s">
        <v>152</v>
      </c>
      <c r="D96" s="231"/>
      <c r="E96" s="19">
        <f>+E17*D6</f>
        <v>-20.480000000000004</v>
      </c>
      <c r="F96" s="19">
        <f>+E16+D6/2</f>
        <v>73.399999999999991</v>
      </c>
      <c r="G96" s="19">
        <f t="shared" si="5"/>
        <v>-1503.2320000000002</v>
      </c>
    </row>
    <row r="97" spans="3:43" ht="18.75" customHeight="1">
      <c r="C97" s="231" t="s">
        <v>153</v>
      </c>
      <c r="D97" s="231"/>
      <c r="E97" s="19">
        <f>+SUM(E88:E96)</f>
        <v>1052.6719999999998</v>
      </c>
      <c r="G97" s="19">
        <f>+SUM(G88:G96)</f>
        <v>16499.2</v>
      </c>
    </row>
    <row r="99" spans="3:43" ht="18.75" customHeight="1">
      <c r="D99" s="19" t="s">
        <v>172</v>
      </c>
      <c r="E99" s="19">
        <f>+ROUND(G97/E97,3)</f>
        <v>15.673999999999999</v>
      </c>
      <c r="F99" s="19" t="s">
        <v>9</v>
      </c>
    </row>
    <row r="108" spans="3:43" ht="18.75" customHeight="1">
      <c r="AP108" s="116"/>
      <c r="AQ108" s="116"/>
    </row>
  </sheetData>
  <mergeCells count="84">
    <mergeCell ref="C97:D97"/>
    <mergeCell ref="C91:D91"/>
    <mergeCell ref="AH82:AI82"/>
    <mergeCell ref="C92:D92"/>
    <mergeCell ref="C93:D93"/>
    <mergeCell ref="C94:D94"/>
    <mergeCell ref="C95:D95"/>
    <mergeCell ref="C88:D88"/>
    <mergeCell ref="C89:D89"/>
    <mergeCell ref="C90:D90"/>
    <mergeCell ref="C87:D87"/>
    <mergeCell ref="N74:O74"/>
    <mergeCell ref="N75:O75"/>
    <mergeCell ref="N76:O76"/>
    <mergeCell ref="C2:D2"/>
    <mergeCell ref="C96:D96"/>
    <mergeCell ref="N79:O79"/>
    <mergeCell ref="N77:O77"/>
    <mergeCell ref="N78:O78"/>
    <mergeCell ref="AY83:AY84"/>
    <mergeCell ref="AH76:AI76"/>
    <mergeCell ref="AH77:AI77"/>
    <mergeCell ref="AH79:AI79"/>
    <mergeCell ref="AH80:AI80"/>
    <mergeCell ref="AZ83:AZ84"/>
    <mergeCell ref="BA83:BA84"/>
    <mergeCell ref="N68:O68"/>
    <mergeCell ref="N69:O69"/>
    <mergeCell ref="AH72:AI72"/>
    <mergeCell ref="AH73:AI73"/>
    <mergeCell ref="N71:O71"/>
    <mergeCell ref="N72:O72"/>
    <mergeCell ref="N73:O73"/>
    <mergeCell ref="AH74:AI74"/>
    <mergeCell ref="N70:O70"/>
    <mergeCell ref="BA81:BA82"/>
    <mergeCell ref="AP83:AP84"/>
    <mergeCell ref="AQ83:AQ84"/>
    <mergeCell ref="AR83:AR84"/>
    <mergeCell ref="Y72:Z72"/>
    <mergeCell ref="Y67:Z67"/>
    <mergeCell ref="Y66:Z66"/>
    <mergeCell ref="AA66:AB66"/>
    <mergeCell ref="AA67:AB67"/>
    <mergeCell ref="AH71:AI71"/>
    <mergeCell ref="Y68:Z68"/>
    <mergeCell ref="Y69:Z69"/>
    <mergeCell ref="Y70:Z70"/>
    <mergeCell ref="Y71:Z71"/>
    <mergeCell ref="AA68:AB68"/>
    <mergeCell ref="AA69:AB69"/>
    <mergeCell ref="AA70:AB70"/>
    <mergeCell ref="AA71:AB71"/>
    <mergeCell ref="Y73:Z73"/>
    <mergeCell ref="Y74:Z74"/>
    <mergeCell ref="Y75:Z75"/>
    <mergeCell ref="AX83:AX84"/>
    <mergeCell ref="AU81:AU82"/>
    <mergeCell ref="AV81:AV82"/>
    <mergeCell ref="AW81:AW82"/>
    <mergeCell ref="AX81:AX82"/>
    <mergeCell ref="AS83:AS84"/>
    <mergeCell ref="AT83:AT84"/>
    <mergeCell ref="AU83:AU84"/>
    <mergeCell ref="AV83:AV84"/>
    <mergeCell ref="AW83:AW84"/>
    <mergeCell ref="AH81:AI81"/>
    <mergeCell ref="Y76:Z76"/>
    <mergeCell ref="AH78:AI78"/>
    <mergeCell ref="AA72:AB72"/>
    <mergeCell ref="AZ81:AZ82"/>
    <mergeCell ref="AQ80:AR80"/>
    <mergeCell ref="AS80:AT80"/>
    <mergeCell ref="AP81:AP82"/>
    <mergeCell ref="AQ81:AQ82"/>
    <mergeCell ref="AR81:AR82"/>
    <mergeCell ref="AS81:AS82"/>
    <mergeCell ref="AT81:AT82"/>
    <mergeCell ref="AY81:AY82"/>
    <mergeCell ref="AA73:AB73"/>
    <mergeCell ref="AA74:AB74"/>
    <mergeCell ref="AA75:AB75"/>
    <mergeCell ref="AA76:AB76"/>
    <mergeCell ref="AH75:AI7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BB108"/>
  <sheetViews>
    <sheetView topLeftCell="AG14" zoomScaleNormal="100" workbookViewId="0">
      <selection activeCell="AY30" sqref="AY30"/>
    </sheetView>
  </sheetViews>
  <sheetFormatPr defaultColWidth="9" defaultRowHeight="18.75" customHeight="1"/>
  <cols>
    <col min="1" max="1" width="9" style="19"/>
    <col min="2" max="2" width="14.25" style="19" customWidth="1"/>
    <col min="3" max="4" width="9" style="19"/>
    <col min="5" max="5" width="9" style="19" customWidth="1"/>
    <col min="6" max="18" width="9" style="19"/>
    <col min="19" max="19" width="9" style="19" customWidth="1"/>
    <col min="20" max="16384" width="9" style="19"/>
  </cols>
  <sheetData>
    <row r="2" spans="2:52" ht="18.75" customHeight="1">
      <c r="B2" s="109" t="s">
        <v>1</v>
      </c>
      <c r="C2" s="225" t="str">
        <f>+'Show Design Column'!E8</f>
        <v>Lip_Z_Steel</v>
      </c>
      <c r="D2" s="225"/>
      <c r="E2" s="119" t="str">
        <f>+'Show Design Column'!E9</f>
        <v>กำหนดเอง</v>
      </c>
      <c r="F2" s="119"/>
    </row>
    <row r="3" spans="2:52" ht="18.75" customHeight="1">
      <c r="B3" s="109" t="s">
        <v>2</v>
      </c>
      <c r="C3" s="19" t="s">
        <v>3</v>
      </c>
      <c r="D3" s="120">
        <f>+IF($E$2="กำหนดเอง",'Show Design Column'!E10,IF($C$2="Light_Z_Steel",VLOOKUP($E$2,'ตารางเหล็กรีดเย็นตาม มอก.'!$B$90:$E$96,2,FALSE),VLOOKUP($E$2,'ตารางเหล็กรีดเย็นตาม มอก.'!$B$104:$E$105,2,FALSE)))</f>
        <v>200</v>
      </c>
      <c r="E3" s="19" t="s">
        <v>9</v>
      </c>
      <c r="V3" s="109" t="s">
        <v>94</v>
      </c>
      <c r="W3" s="19" t="s">
        <v>89</v>
      </c>
      <c r="X3" s="110">
        <f>+'Show Design Column'!L10/0.000102</f>
        <v>4901960.7843137253</v>
      </c>
      <c r="Y3" s="19" t="s">
        <v>92</v>
      </c>
      <c r="AA3" s="109" t="s">
        <v>84</v>
      </c>
    </row>
    <row r="4" spans="2:52" ht="18.75" customHeight="1">
      <c r="C4" s="19" t="s">
        <v>4</v>
      </c>
      <c r="D4" s="120">
        <f>+IF($E$2="กำหนดเอง",'Show Design Column'!E11,IF($C$2="Light_Z_Steel",VLOOKUP($E$2,'ตารางเหล็กรีดเย็นตาม มอก.'!$B$90:$E$96,3,FALSE),VLOOKUP($E$2,'ตารางเหล็กรีดเย็นตาม มอก.'!$B$104:$E$105,3,FALSE)))</f>
        <v>75</v>
      </c>
      <c r="E4" s="19" t="s">
        <v>9</v>
      </c>
      <c r="W4" s="19" t="s">
        <v>90</v>
      </c>
      <c r="X4" s="110">
        <f>+'Show Design Column'!L11/0.102</f>
        <v>1470.5882352941178</v>
      </c>
      <c r="Y4" s="19" t="s">
        <v>93</v>
      </c>
      <c r="AB4" s="19" t="s">
        <v>20</v>
      </c>
      <c r="AC4" s="116">
        <f>+H21</f>
        <v>1180.672</v>
      </c>
      <c r="AD4" s="19" t="s">
        <v>21</v>
      </c>
    </row>
    <row r="5" spans="2:52" ht="18.75" customHeight="1">
      <c r="C5" s="19" t="s">
        <v>5</v>
      </c>
      <c r="D5" s="120">
        <f>+IF($E$2="กำหนดเอง",IF($C$2="Lip_Z_Steel",'Show Design Column'!E12,0),IF($C$2="Light_Z_Steel",VLOOKUP($E$2,'ตารางเหล็กรีดเย็นตาม มอก.'!$B$90:$E$96,4,FALSE),VLOOKUP($E$2,'ตารางเหล็กรีดเย็นตาม มอก.'!$B$104:$E$105,4,FALSE)))</f>
        <v>20</v>
      </c>
      <c r="E5" s="19" t="s">
        <v>9</v>
      </c>
      <c r="W5" s="19" t="s">
        <v>291</v>
      </c>
      <c r="X5" s="110">
        <f>+'Show Design Column'!L12/0.102</f>
        <v>1470.5882352941178</v>
      </c>
      <c r="Y5" s="19" t="s">
        <v>93</v>
      </c>
      <c r="AB5" s="19" t="s">
        <v>108</v>
      </c>
      <c r="AC5" s="116">
        <f>+N83</f>
        <v>71628.44</v>
      </c>
      <c r="AD5" s="19" t="s">
        <v>88</v>
      </c>
    </row>
    <row r="6" spans="2:52" ht="18.75" customHeight="1">
      <c r="C6" s="19" t="s">
        <v>6</v>
      </c>
      <c r="D6" s="120">
        <f>+IF($E$2="กำหนดเอง",'Show Design Column'!E13,'Show Design Column'!H9)</f>
        <v>3.2</v>
      </c>
      <c r="E6" s="19" t="s">
        <v>9</v>
      </c>
      <c r="W6" s="19" t="s">
        <v>290</v>
      </c>
      <c r="X6" s="110">
        <f>+'Show Design Column'!L13/0.102</f>
        <v>0</v>
      </c>
      <c r="Y6" s="19" t="s">
        <v>93</v>
      </c>
      <c r="AB6" s="19" t="s">
        <v>173</v>
      </c>
      <c r="AC6" s="116">
        <f>+ROUND(H22/(D3/2),3)</f>
        <v>71698.782999999996</v>
      </c>
      <c r="AD6" s="19" t="s">
        <v>88</v>
      </c>
    </row>
    <row r="7" spans="2:52" ht="18.75" customHeight="1">
      <c r="C7" s="19" t="s">
        <v>7</v>
      </c>
      <c r="D7" s="120">
        <f>+IF($E$2="กำหนดเอง",'Show Design Column'!E14,'Show Design Column'!H9)</f>
        <v>3.2</v>
      </c>
      <c r="E7" s="19" t="s">
        <v>9</v>
      </c>
      <c r="AB7" s="19" t="s">
        <v>254</v>
      </c>
      <c r="AC7" s="19">
        <f>+ROUND(SQRT(H22/H21),2)</f>
        <v>77.930000000000007</v>
      </c>
      <c r="AD7" s="19" t="s">
        <v>9</v>
      </c>
    </row>
    <row r="8" spans="2:52" ht="18.75" customHeight="1">
      <c r="C8" s="121" t="s">
        <v>11</v>
      </c>
      <c r="D8" s="120">
        <f>+IF($E$2="กำหนดเอง",'Show Design Column'!E15,IF($C$2="Light_Z_Steel",0,1))</f>
        <v>1</v>
      </c>
      <c r="E8" s="19" t="str">
        <f>+IF(D8=1,"มีแผ่นเสริมกำลัง","ไม่มีแผ่นเสริมกำลัง")</f>
        <v>มีแผ่นเสริมกำลัง</v>
      </c>
      <c r="V8" s="109" t="s">
        <v>97</v>
      </c>
      <c r="W8" s="19" t="s">
        <v>98</v>
      </c>
      <c r="X8" s="111">
        <f>+'Show Design Column'!L14*1000</f>
        <v>6000</v>
      </c>
      <c r="Y8" s="19" t="s">
        <v>9</v>
      </c>
      <c r="AB8" s="19" t="s">
        <v>85</v>
      </c>
      <c r="AC8" s="19">
        <f>+ROUND(SQRT(H31/H21),2)</f>
        <v>32.08</v>
      </c>
      <c r="AD8" s="19" t="s">
        <v>9</v>
      </c>
    </row>
    <row r="9" spans="2:52" ht="18.75" customHeight="1">
      <c r="C9" s="113" t="s">
        <v>302</v>
      </c>
      <c r="D9" s="136">
        <f>+IF($E$2="กำหนดเอง",IF($C$2="Light_Z_Steel",0,'Show Design Column'!E16),IF($C$2="Light_Z_Steel",0,90))</f>
        <v>90</v>
      </c>
      <c r="E9" s="6" t="s">
        <v>117</v>
      </c>
      <c r="W9" s="19" t="s">
        <v>106</v>
      </c>
      <c r="X9" s="111">
        <f>+'Show Design Column'!L15</f>
        <v>245</v>
      </c>
      <c r="Y9" s="19" t="s">
        <v>99</v>
      </c>
      <c r="AB9" s="19" t="s">
        <v>86</v>
      </c>
      <c r="AC9" s="19">
        <f>+ROUND(SQRT(AC7^2+AC8^2+0^2),2)</f>
        <v>84.27</v>
      </c>
      <c r="AD9" s="19" t="s">
        <v>9</v>
      </c>
    </row>
    <row r="10" spans="2:52" ht="18.75" customHeight="1">
      <c r="C10" s="109" t="s">
        <v>0</v>
      </c>
      <c r="L10" s="109" t="s">
        <v>168</v>
      </c>
      <c r="AB10" s="19" t="s">
        <v>58</v>
      </c>
      <c r="AC10" s="116">
        <f>+E50</f>
        <v>4030.027</v>
      </c>
      <c r="AD10" s="19" t="s">
        <v>23</v>
      </c>
    </row>
    <row r="11" spans="2:52" ht="18.75" customHeight="1">
      <c r="D11" s="109" t="s">
        <v>18</v>
      </c>
      <c r="L11" s="19" t="s">
        <v>228</v>
      </c>
      <c r="M11" s="19">
        <f>+X9</f>
        <v>245</v>
      </c>
      <c r="N11" s="19" t="s">
        <v>127</v>
      </c>
      <c r="W11" s="109"/>
      <c r="AB11" s="19" t="s">
        <v>87</v>
      </c>
      <c r="AC11" s="123">
        <f>+E52</f>
        <v>9375754698.7491322</v>
      </c>
      <c r="AD11" s="19" t="s">
        <v>23</v>
      </c>
    </row>
    <row r="12" spans="2:52" ht="18.75" customHeight="1">
      <c r="D12" s="19" t="s">
        <v>10</v>
      </c>
      <c r="E12" s="19">
        <f>+D7+(D6/2)</f>
        <v>4.8000000000000007</v>
      </c>
      <c r="F12" s="19" t="s">
        <v>9</v>
      </c>
      <c r="L12" s="19" t="s">
        <v>158</v>
      </c>
      <c r="M12" s="111">
        <f>+'Show Design Column'!G28</f>
        <v>100</v>
      </c>
      <c r="N12" s="19" t="s">
        <v>159</v>
      </c>
      <c r="W12" s="109" t="s">
        <v>250</v>
      </c>
    </row>
    <row r="13" spans="2:52" ht="18.75" customHeight="1">
      <c r="D13" s="113" t="s">
        <v>302</v>
      </c>
      <c r="E13" s="19">
        <f>+D9</f>
        <v>90</v>
      </c>
      <c r="F13" s="19" t="s">
        <v>117</v>
      </c>
      <c r="H13" s="19" t="s">
        <v>303</v>
      </c>
      <c r="I13" s="19">
        <f>+SIN(RADIANS(E13))</f>
        <v>1</v>
      </c>
      <c r="L13" s="109"/>
      <c r="M13" s="109" t="s">
        <v>129</v>
      </c>
      <c r="O13" s="124" t="s">
        <v>128</v>
      </c>
      <c r="P13" s="19">
        <f>+ROUND(SQRT(M11/N32),3)</f>
        <v>0.372</v>
      </c>
      <c r="Q13" s="19" t="str">
        <f>+IF(P13&lt;0.673,"  แผ่นปีกจะไม่วิบัติโดยการโก่งเดาะเฉพาะที่","  แผ่นปีกเกิดการวิบัติโดยการโก่งเดาะเฉพาะที่")</f>
        <v xml:space="preserve">  แผ่นปีกจะไม่วิบัติโดยการโก่งเดาะเฉพาะที่</v>
      </c>
      <c r="X13" s="109" t="s">
        <v>251</v>
      </c>
      <c r="AF13" s="109" t="s">
        <v>269</v>
      </c>
      <c r="AP13" s="109" t="s">
        <v>208</v>
      </c>
      <c r="AW13" s="109" t="s">
        <v>207</v>
      </c>
    </row>
    <row r="14" spans="2:52" ht="18.75" customHeight="1">
      <c r="D14" s="19" t="s">
        <v>11</v>
      </c>
      <c r="E14" s="19">
        <f>+D3-(2*E12+D6)</f>
        <v>187.2</v>
      </c>
      <c r="F14" s="19" t="s">
        <v>9</v>
      </c>
      <c r="H14" s="19" t="s">
        <v>304</v>
      </c>
      <c r="I14" s="131">
        <f>+ROUND(COS(RADIANS(E13)),3)</f>
        <v>0</v>
      </c>
      <c r="M14" s="19" t="s">
        <v>115</v>
      </c>
      <c r="N14" s="19">
        <f>+E16</f>
        <v>62.2</v>
      </c>
      <c r="O14" s="19" t="s">
        <v>9</v>
      </c>
      <c r="X14" s="19" t="s">
        <v>252</v>
      </c>
      <c r="Y14" s="19">
        <f>ROUND(1*X8/AC7,3)</f>
        <v>76.992000000000004</v>
      </c>
      <c r="Z14" s="125" t="str">
        <f>+IF(Y14&gt;Y15,"Control"," ")</f>
        <v xml:space="preserve"> </v>
      </c>
      <c r="AF14" s="19" t="s">
        <v>229</v>
      </c>
      <c r="AG14" s="110">
        <f>+'Show Design Column'!H51</f>
        <v>245</v>
      </c>
      <c r="AH14" s="19" t="s">
        <v>127</v>
      </c>
      <c r="AP14" s="109" t="s">
        <v>270</v>
      </c>
      <c r="AW14" s="109" t="s">
        <v>270</v>
      </c>
    </row>
    <row r="15" spans="2:52" ht="18.75" customHeight="1">
      <c r="D15" s="19" t="s">
        <v>12</v>
      </c>
      <c r="E15" s="122">
        <f>+D3-D6</f>
        <v>196.8</v>
      </c>
      <c r="F15" s="19" t="s">
        <v>9</v>
      </c>
      <c r="H15" s="124" t="s">
        <v>302</v>
      </c>
      <c r="I15" s="19">
        <f>ROUND(RADIANS(E13),3)</f>
        <v>1.571</v>
      </c>
      <c r="N15" s="19" t="s">
        <v>109</v>
      </c>
      <c r="O15" s="19">
        <f>+ROUND(N14/D6,3)</f>
        <v>19.437999999999999</v>
      </c>
      <c r="X15" s="19" t="s">
        <v>253</v>
      </c>
      <c r="Y15" s="19">
        <f>ROUND(1*(X8/2)/AC8,3)</f>
        <v>93.516000000000005</v>
      </c>
      <c r="Z15" s="125" t="str">
        <f>+IF(Y15&gt;Y14,"Control"," ")</f>
        <v>Control</v>
      </c>
      <c r="AF15" s="19" t="s">
        <v>158</v>
      </c>
      <c r="AG15" s="111">
        <f>+'Show Design Column'!H52</f>
        <v>100</v>
      </c>
      <c r="AH15" s="19" t="s">
        <v>159</v>
      </c>
      <c r="AQ15" s="31" t="s">
        <v>179</v>
      </c>
      <c r="AX15" s="113" t="s">
        <v>216</v>
      </c>
    </row>
    <row r="16" spans="2:52" ht="18.75" customHeight="1">
      <c r="D16" s="19" t="s">
        <v>13</v>
      </c>
      <c r="E16" s="19">
        <f>+D4-(E12+D6/2+D8*(E12+D6/2)*TAN(RADIANS(E13/2)))</f>
        <v>62.2</v>
      </c>
      <c r="F16" s="19" t="s">
        <v>9</v>
      </c>
      <c r="N16" s="19" t="s">
        <v>110</v>
      </c>
      <c r="O16" s="19">
        <f>ROUND(1.28*SQRT(203000/M11),3)</f>
        <v>36.844999999999999</v>
      </c>
      <c r="X16" s="133" t="s">
        <v>255</v>
      </c>
      <c r="Y16" s="19">
        <f>+ROUND(PI()^2*203000/(1*(X8/2)/AC8)^2,3)</f>
        <v>229.09800000000001</v>
      </c>
      <c r="Z16" s="19" t="s">
        <v>99</v>
      </c>
      <c r="AG16" s="109" t="s">
        <v>129</v>
      </c>
      <c r="AI16" s="124" t="s">
        <v>128</v>
      </c>
      <c r="AJ16" s="19">
        <f>+ROUND(SQRT(AG14/AH35),3)</f>
        <v>0.372</v>
      </c>
      <c r="AK16" s="19" t="str">
        <f>+IF(AJ16&lt;0.673,"  แผ่นปีกจะไม่วิบัติโดยการโก่งเดาะเฉพาะที่","  แผ่นปีกเกิดการวิบัติโดยการโก่งเดาะเฉพาะที่")</f>
        <v xml:space="preserve">  แผ่นปีกจะไม่วิบัติโดยการโก่งเดาะเฉพาะที่</v>
      </c>
      <c r="AQ16" s="19" t="s">
        <v>175</v>
      </c>
      <c r="AR16" s="19">
        <f>0.95*AC5*X9</f>
        <v>16671519.409999998</v>
      </c>
      <c r="AS16" s="19" t="s">
        <v>92</v>
      </c>
      <c r="AX16" s="19" t="s">
        <v>175</v>
      </c>
      <c r="AY16" s="19">
        <f>AC5*X9/1.67</f>
        <v>10508363.952095808</v>
      </c>
      <c r="AZ16" s="19" t="s">
        <v>92</v>
      </c>
    </row>
    <row r="17" spans="4:53" ht="18.75" customHeight="1">
      <c r="D17" s="19" t="s">
        <v>14</v>
      </c>
      <c r="E17" s="19">
        <f>+D4-(D6/2+(D8*D6/2)*TAN(RADIANS(E13/2)))</f>
        <v>71.8</v>
      </c>
      <c r="F17" s="19" t="s">
        <v>9</v>
      </c>
      <c r="M17" s="19" t="s">
        <v>111</v>
      </c>
      <c r="N17" s="19" t="str">
        <f>+IF(O15&gt;=0.328*O16,"w/t &gt; 0.328S ตรวจสอบความกว้างประสิทธิผลของปีก","w/t &lt;= 0.328S")</f>
        <v>w/t &gt; 0.328S ตรวจสอบความกว้างประสิทธิผลของปีก</v>
      </c>
      <c r="AG17" s="19" t="s">
        <v>115</v>
      </c>
      <c r="AH17" s="19">
        <f>+E16</f>
        <v>62.2</v>
      </c>
      <c r="AI17" s="19" t="s">
        <v>9</v>
      </c>
      <c r="AQ17" s="19" t="s">
        <v>176</v>
      </c>
      <c r="AR17" s="19">
        <f>0.9*AH86*Y87</f>
        <v>13525333.299972</v>
      </c>
      <c r="AS17" s="19" t="s">
        <v>92</v>
      </c>
      <c r="AX17" s="19" t="s">
        <v>176</v>
      </c>
      <c r="AY17" s="19">
        <f>AH86*Y87/1.67</f>
        <v>8998891.0844790433</v>
      </c>
      <c r="AZ17" s="19" t="s">
        <v>92</v>
      </c>
    </row>
    <row r="18" spans="4:53" ht="18.75" customHeight="1">
      <c r="D18" s="19" t="s">
        <v>15</v>
      </c>
      <c r="E18" s="19">
        <f>+D8*(D5-(E12+(D6/2))*TAN(RADIANS(E13/2)))</f>
        <v>13.600000000000001</v>
      </c>
      <c r="F18" s="19" t="s">
        <v>9</v>
      </c>
      <c r="X18" s="109" t="s">
        <v>256</v>
      </c>
      <c r="AH18" s="19" t="s">
        <v>109</v>
      </c>
      <c r="AI18" s="19">
        <f>+ROUND(AH17/D6,3)</f>
        <v>19.437999999999999</v>
      </c>
    </row>
    <row r="19" spans="4:53" ht="18.75" customHeight="1">
      <c r="D19" s="19" t="s">
        <v>16</v>
      </c>
      <c r="E19" s="19">
        <f>+D8*(D5-(D6/2)*TAN(RADIANS(E13/2)))</f>
        <v>18.399999999999999</v>
      </c>
      <c r="F19" s="19" t="s">
        <v>9</v>
      </c>
      <c r="M19" s="19" t="s">
        <v>112</v>
      </c>
      <c r="X19" s="31" t="s">
        <v>325</v>
      </c>
      <c r="AH19" s="19" t="s">
        <v>110</v>
      </c>
      <c r="AI19" s="19">
        <f>ROUND(1.28*SQRT(203000/AG14),3)</f>
        <v>36.844999999999999</v>
      </c>
      <c r="AQ19" s="31" t="s">
        <v>180</v>
      </c>
      <c r="AR19" s="19">
        <f>+MIN(AR16:AR17)</f>
        <v>13525333.299972</v>
      </c>
      <c r="AS19" s="19" t="s">
        <v>92</v>
      </c>
      <c r="AX19" s="31" t="s">
        <v>217</v>
      </c>
      <c r="AY19" s="19">
        <f>+MIN(AY16:AY17)</f>
        <v>8998891.0844790433</v>
      </c>
      <c r="AZ19" s="19" t="s">
        <v>92</v>
      </c>
    </row>
    <row r="20" spans="4:53" ht="18.75" customHeight="1">
      <c r="D20" s="19" t="s">
        <v>17</v>
      </c>
      <c r="E20" s="116">
        <f>+ROUND((PI()*E12)/2,3)</f>
        <v>7.54</v>
      </c>
      <c r="F20" s="19" t="s">
        <v>9</v>
      </c>
      <c r="N20" s="19" t="s">
        <v>113</v>
      </c>
      <c r="O20" s="116">
        <f>IF(O15&lt;=0.328*O16,0,ROUND(399*(D6^4)*((O15/O16)-0.328)^3,3))</f>
        <v>332.50799999999998</v>
      </c>
      <c r="P20" s="112" t="str">
        <f>+IF(O20&lt;Q20,"&lt;","&gt;")</f>
        <v>&lt;</v>
      </c>
      <c r="Q20" s="19">
        <f>+ROUND(D6^4*(115*((N14/D6)/O16)+5),3)</f>
        <v>6885.7889999999998</v>
      </c>
      <c r="R20" s="125"/>
      <c r="X20" s="121" t="s">
        <v>100</v>
      </c>
      <c r="Y20" s="19">
        <f>+ROUND((1/(AC4*AC9^2))*((78000*AC10)+((PI()^2*203000*AC11)/(1*(X8/2))^2)),3)</f>
        <v>286.42500000000001</v>
      </c>
      <c r="Z20" s="19" t="s">
        <v>99</v>
      </c>
      <c r="AG20" s="19" t="s">
        <v>111</v>
      </c>
      <c r="AH20" s="19" t="str">
        <f>+IF(AI18&gt;=0.328*AI19,"w/t &gt; 0.328S ตรวจสอบความกว้างประสิทธิผลของปีก","w/t &lt;= 0.328S")</f>
        <v>w/t &gt; 0.328S ตรวจสอบความกว้างประสิทธิผลของปีก</v>
      </c>
      <c r="AQ20" s="31" t="s">
        <v>181</v>
      </c>
      <c r="AR20" s="112" t="str">
        <f>+IF(AR19&lt;X3,"Redesign","Pass")</f>
        <v>Pass</v>
      </c>
      <c r="AX20" s="113" t="s">
        <v>218</v>
      </c>
      <c r="AY20" s="112" t="str">
        <f>+IF(AY19&lt;AG4,"Redesign","Pass")</f>
        <v>Pass</v>
      </c>
    </row>
    <row r="21" spans="4:53" ht="18.75" customHeight="1">
      <c r="D21" s="109" t="s">
        <v>19</v>
      </c>
      <c r="G21" s="19" t="s">
        <v>20</v>
      </c>
      <c r="H21" s="19">
        <f>+ROUND(D6*(E14+2*E16+2*E20+D8*(2*E18+2*E20)),3)</f>
        <v>1180.672</v>
      </c>
      <c r="I21" s="19" t="s">
        <v>21</v>
      </c>
      <c r="N21" s="19" t="s">
        <v>162</v>
      </c>
      <c r="O21" s="116">
        <f>+IF(O20&lt;Q20,O20,Q20)</f>
        <v>332.50799999999998</v>
      </c>
      <c r="P21" s="19" t="s">
        <v>23</v>
      </c>
      <c r="R21" s="125"/>
      <c r="X21" s="133" t="s">
        <v>255</v>
      </c>
      <c r="Y21" s="19">
        <f>+Y20</f>
        <v>286.42500000000001</v>
      </c>
      <c r="Z21" s="19" t="s">
        <v>99</v>
      </c>
      <c r="AS21" s="116"/>
      <c r="AZ21" s="116"/>
    </row>
    <row r="22" spans="4:53" ht="18.75" customHeight="1">
      <c r="D22" s="109" t="s">
        <v>38</v>
      </c>
      <c r="G22" s="19" t="s">
        <v>277</v>
      </c>
      <c r="H22" s="19">
        <f>+IF($C$2="Light_Z_Steel",H24,H23)</f>
        <v>7169878.2960000001</v>
      </c>
      <c r="I22" s="19" t="s">
        <v>23</v>
      </c>
      <c r="N22" s="19" t="s">
        <v>118</v>
      </c>
      <c r="O22" s="19">
        <f>+ROUND(P23^3*D6*SIN(RADIANS(P24))^2/12,3)</f>
        <v>670.78800000000001</v>
      </c>
      <c r="P22" s="19" t="s">
        <v>23</v>
      </c>
      <c r="AG22" s="19" t="s">
        <v>112</v>
      </c>
      <c r="AP22" s="109" t="s">
        <v>271</v>
      </c>
      <c r="AW22" s="109" t="s">
        <v>271</v>
      </c>
    </row>
    <row r="23" spans="4:53" ht="18.75" customHeight="1">
      <c r="E23" s="19" t="s">
        <v>24</v>
      </c>
      <c r="F23" s="19">
        <f>0.0417*E14^3</f>
        <v>273560.62556159997</v>
      </c>
      <c r="H23" s="19">
        <f>ROUND(2*D6*(F23+F24+F25+F26+(D8*(F27+F28+F29+F30))),3)</f>
        <v>7169878.2960000001</v>
      </c>
      <c r="O23" s="19" t="s">
        <v>114</v>
      </c>
      <c r="P23" s="19">
        <f>+E18</f>
        <v>13.600000000000001</v>
      </c>
      <c r="Q23" s="19" t="s">
        <v>9</v>
      </c>
      <c r="X23" s="109" t="s">
        <v>259</v>
      </c>
      <c r="AH23" s="19" t="s">
        <v>113</v>
      </c>
      <c r="AI23" s="116">
        <f>IF(AI18&lt;=0.328*AI19,0,ROUND(399*$D$6^4*(((AH17/$D$6)/AI19)-0.328)^3,3))</f>
        <v>332.44</v>
      </c>
      <c r="AJ23" s="112" t="str">
        <f>+IF(AI23&lt;AK23,"&lt;","&gt;")</f>
        <v>&lt;</v>
      </c>
      <c r="AK23" s="19">
        <f>+ROUND($D$6^4*(115*((AH17/$D$6)/AI19)+5),3)</f>
        <v>6885.7889999999998</v>
      </c>
      <c r="AL23" s="125"/>
      <c r="AQ23" s="19" t="s">
        <v>182</v>
      </c>
      <c r="AR23" s="19">
        <f>+ROUND(D3-2*(D6+D7),3)</f>
        <v>187.2</v>
      </c>
      <c r="AS23" s="19" t="s">
        <v>9</v>
      </c>
      <c r="AX23" s="19" t="s">
        <v>182</v>
      </c>
      <c r="AY23" s="19">
        <f>+ROUND(D3-2*(D6+D7),3)</f>
        <v>187.2</v>
      </c>
      <c r="AZ23" s="19" t="s">
        <v>9</v>
      </c>
    </row>
    <row r="24" spans="4:53" ht="18.75" customHeight="1">
      <c r="E24" s="19" t="s">
        <v>25</v>
      </c>
      <c r="F24" s="19">
        <f>+E16*((E14/2)+E12)^2</f>
        <v>602255.23199999984</v>
      </c>
      <c r="H24" s="19">
        <f>ROUND(2*D6*(F23+F24+F25+F26),3)</f>
        <v>6056167.8770000003</v>
      </c>
      <c r="O24" s="124" t="s">
        <v>116</v>
      </c>
      <c r="P24" s="19">
        <v>90</v>
      </c>
      <c r="Q24" s="19" t="s">
        <v>117</v>
      </c>
      <c r="X24" s="133" t="s">
        <v>255</v>
      </c>
      <c r="Y24" s="19">
        <f>+IF(Y16&lt;Y21,Y16,Y21)</f>
        <v>229.09800000000001</v>
      </c>
      <c r="Z24" s="19" t="s">
        <v>99</v>
      </c>
      <c r="AH24" s="19" t="s">
        <v>162</v>
      </c>
      <c r="AI24" s="116">
        <f>+IF(AI23&lt;AK23,AI23,AK23)</f>
        <v>332.44</v>
      </c>
      <c r="AJ24" s="19" t="s">
        <v>23</v>
      </c>
      <c r="AL24" s="125"/>
      <c r="AQ24" s="19" t="s">
        <v>111</v>
      </c>
      <c r="AX24" s="19" t="s">
        <v>111</v>
      </c>
    </row>
    <row r="25" spans="4:53" ht="18.75" customHeight="1">
      <c r="E25" s="19" t="s">
        <v>26</v>
      </c>
      <c r="F25" s="19">
        <f>+E20*((E14/2)+0.637*E12)^2</f>
        <v>70443.894948710382</v>
      </c>
      <c r="N25" s="19" t="s">
        <v>119</v>
      </c>
      <c r="O25" s="19">
        <f>+IF(O15&lt;=0.328*O16,0,ROUND(O22/O21,3))</f>
        <v>2.0169999999999999</v>
      </c>
      <c r="P25" s="112" t="str">
        <f>+IF(O25&lt;Q25,"&lt;","&gt;")</f>
        <v>&gt;</v>
      </c>
      <c r="Q25" s="19">
        <v>1</v>
      </c>
      <c r="X25" s="124" t="s">
        <v>260</v>
      </c>
      <c r="Y25" s="19">
        <f>+ROUND(SQRT(X9/Y24),3)</f>
        <v>1.034</v>
      </c>
      <c r="Z25" s="112" t="str">
        <f>+IF(Y25&lt;AA25,"&lt;","&gt;")</f>
        <v>&lt;</v>
      </c>
      <c r="AA25" s="19">
        <v>1.5</v>
      </c>
      <c r="AH25" s="19" t="s">
        <v>118</v>
      </c>
      <c r="AI25" s="19">
        <f>+ROUND(AJ26^3*$D$6*SIN(RADIANS(AJ27))^2/12,3)</f>
        <v>670.78800000000001</v>
      </c>
      <c r="AJ25" s="19" t="s">
        <v>23</v>
      </c>
      <c r="AR25" s="19" t="s">
        <v>183</v>
      </c>
      <c r="AS25" s="19">
        <f>+ROUND(AR23/D6,3)</f>
        <v>58.5</v>
      </c>
      <c r="AY25" s="19" t="s">
        <v>183</v>
      </c>
      <c r="AZ25" s="19">
        <f>+ROUND(AR23/D6,3)</f>
        <v>58.5</v>
      </c>
    </row>
    <row r="26" spans="4:53" ht="18.75" customHeight="1">
      <c r="E26" s="19" t="s">
        <v>27</v>
      </c>
      <c r="F26" s="19">
        <f>0.149*E12^3</f>
        <v>16.478208000000006</v>
      </c>
      <c r="M26" s="19" t="s">
        <v>120</v>
      </c>
      <c r="N26" s="19">
        <f>+IF(O25&gt;1,1,O25)</f>
        <v>1</v>
      </c>
      <c r="X26" s="133" t="s">
        <v>261</v>
      </c>
      <c r="Y26" s="116">
        <f>+ROUND(IF(Y25&lt;AA25,(0.658^(Y25^2))*X9,(0.877/Y25^2)*X9),3)</f>
        <v>156.61099999999999</v>
      </c>
      <c r="Z26" s="19" t="s">
        <v>99</v>
      </c>
      <c r="AI26" s="19" t="s">
        <v>114</v>
      </c>
      <c r="AJ26" s="19">
        <f>+E18</f>
        <v>13.600000000000001</v>
      </c>
      <c r="AK26" s="19" t="s">
        <v>9</v>
      </c>
      <c r="AR26" s="19" t="s">
        <v>184</v>
      </c>
      <c r="AS26" s="19">
        <f>+ROUND(SQRT((203000*5.34)/X9),3)</f>
        <v>66.516999999999996</v>
      </c>
      <c r="AT26" s="19" t="s">
        <v>99</v>
      </c>
      <c r="AY26" s="19" t="s">
        <v>184</v>
      </c>
      <c r="AZ26" s="19">
        <f>+ROUND(SQRT((203000*5.34)/X9),3)</f>
        <v>66.516999999999996</v>
      </c>
      <c r="BA26" s="19" t="s">
        <v>99</v>
      </c>
    </row>
    <row r="27" spans="4:53" ht="18.75" customHeight="1">
      <c r="E27" s="19">
        <v>1</v>
      </c>
      <c r="F27" s="19">
        <f>+((((RADIANS(E13))+I13*I14)/2)-(I13^2/(RADIANS(E13))))*E12^3</f>
        <v>16.453699820775046</v>
      </c>
      <c r="N27" s="19" t="s">
        <v>121</v>
      </c>
      <c r="O27" s="116">
        <f>+ROUND((0.582-(N14/D6)/(4*O16)),3)</f>
        <v>0.45</v>
      </c>
      <c r="P27" s="112" t="str">
        <f>+IF(O27&lt;Q27,"&lt;","&gt;")</f>
        <v>&gt;</v>
      </c>
      <c r="Q27" s="127">
        <f>1/3</f>
        <v>0.33333333333333331</v>
      </c>
      <c r="X27" s="31"/>
      <c r="AI27" s="124" t="s">
        <v>116</v>
      </c>
      <c r="AJ27" s="19">
        <v>90</v>
      </c>
      <c r="AK27" s="19" t="s">
        <v>117</v>
      </c>
      <c r="AR27" s="19" t="s">
        <v>185</v>
      </c>
      <c r="AS27" s="19">
        <f>ROUND(1.51*AS26,3)</f>
        <v>100.441</v>
      </c>
      <c r="AT27" s="19" t="s">
        <v>99</v>
      </c>
      <c r="AY27" s="19" t="s">
        <v>185</v>
      </c>
      <c r="AZ27" s="19">
        <f>ROUND(1.51*AZ26,3)</f>
        <v>100.441</v>
      </c>
      <c r="BA27" s="19" t="s">
        <v>99</v>
      </c>
    </row>
    <row r="28" spans="4:53" ht="18.75" customHeight="1">
      <c r="E28" s="19">
        <v>2</v>
      </c>
      <c r="F28" s="19">
        <f>+E20*((E14/2)+(5.75*I13)/(RADIANS(E13)))^2</f>
        <v>71325.514061329246</v>
      </c>
      <c r="M28" s="19" t="s">
        <v>122</v>
      </c>
      <c r="N28" s="116">
        <f>+IF(O27&gt;=1/3,O27,1/3)</f>
        <v>0.45</v>
      </c>
      <c r="W28" s="109" t="s">
        <v>262</v>
      </c>
      <c r="AH28" s="19" t="s">
        <v>119</v>
      </c>
      <c r="AI28" s="19">
        <f>IF(AI18&lt;=0.328*AI19,0,ROUND(AI25/AI24,3))</f>
        <v>2.0179999999999998</v>
      </c>
      <c r="AJ28" s="112" t="str">
        <f>+IF(AI28&lt;AK28,"&lt;","&gt;")</f>
        <v>&gt;</v>
      </c>
      <c r="AK28" s="19">
        <v>1</v>
      </c>
    </row>
    <row r="29" spans="4:53" ht="18.75" customHeight="1">
      <c r="E29" s="19">
        <v>3</v>
      </c>
      <c r="F29" s="19">
        <f>+E18^3*I13^2/12</f>
        <v>209.62133333333338</v>
      </c>
      <c r="N29" s="19" t="s">
        <v>123</v>
      </c>
      <c r="O29" s="122">
        <f>+D5</f>
        <v>20</v>
      </c>
      <c r="P29" s="19" t="s">
        <v>9</v>
      </c>
      <c r="X29" s="109" t="s">
        <v>263</v>
      </c>
      <c r="Z29" s="124" t="s">
        <v>128</v>
      </c>
      <c r="AA29" s="19">
        <f>+ROUND(SQRT(Y30/Y48),3)</f>
        <v>0.253</v>
      </c>
      <c r="AB29" s="19" t="str">
        <f>+IF(AA29&lt;0.673,"  แผ่นปีกจะไม่วิบัติโดยการโก่งเดาะเฉพาะที่","  แผ่นปีกเกิดการวิบัติโดยการโก่งเดาะเฉพาะที่")</f>
        <v xml:space="preserve">  แผ่นปีกจะไม่วิบัติโดยการโก่งเดาะเฉพาะที่</v>
      </c>
      <c r="AG29" s="19" t="s">
        <v>120</v>
      </c>
      <c r="AH29" s="19">
        <f>+IF(AI28&gt;1,1,AI28)</f>
        <v>1</v>
      </c>
      <c r="AQ29" s="19" t="s">
        <v>186</v>
      </c>
      <c r="AR29" s="19">
        <f>+ROUND(IF(AS25&lt;=AS26,0.6*X9,IF(AS25&gt;=AS27,(PI()^2*203000*5.34)/(12*(1-0.3^2)*(AS25)^2),(0.6*SQRT(203000*5.34*X9))/AS25)),3)</f>
        <v>147</v>
      </c>
      <c r="AS29" s="19" t="s">
        <v>99</v>
      </c>
      <c r="AX29" s="19" t="s">
        <v>186</v>
      </c>
      <c r="AY29" s="19">
        <f>+ROUND(IF(AZ25&lt;=AZ26,0.6*X9,IF(AZ25&gt;=AZ27,(PI()^2*203000*5.34)/(12*(1-0.3^2)*(AZ25)^2),(0.6*SQRT(203000*5.34*X9))/AZ25)),3)</f>
        <v>147</v>
      </c>
      <c r="AZ29" s="19" t="s">
        <v>99</v>
      </c>
    </row>
    <row r="30" spans="4:53" ht="18.75" customHeight="1">
      <c r="E30" s="19">
        <v>4</v>
      </c>
      <c r="F30" s="19">
        <f>+E18*((E14/2)+E12*I14-(E18/2)*I13)^2</f>
        <v>102465.664</v>
      </c>
      <c r="N30" s="19" t="s">
        <v>124</v>
      </c>
      <c r="O30" s="19">
        <f>+ROUND(O29/N14,3)</f>
        <v>0.32200000000000001</v>
      </c>
      <c r="P30" s="112" t="str">
        <f>+IF(O30&lt;0.8,"Pass","Recheck")</f>
        <v>Pass</v>
      </c>
      <c r="X30" s="137" t="s">
        <v>264</v>
      </c>
      <c r="Y30" s="116">
        <v>113.46299999999999</v>
      </c>
      <c r="Z30" s="19" t="s">
        <v>99</v>
      </c>
      <c r="AH30" s="19" t="s">
        <v>121</v>
      </c>
      <c r="AI30" s="116">
        <f>+ROUND((0.582-(AH17/$D$6)/(4*AI19)),3)</f>
        <v>0.45</v>
      </c>
      <c r="AJ30" s="112" t="str">
        <f>+IF(AI30&lt;AK30,"&lt;","&gt;")</f>
        <v>&gt;</v>
      </c>
      <c r="AK30" s="127">
        <f>1/3</f>
        <v>0.33333333333333331</v>
      </c>
      <c r="AQ30" s="19" t="s">
        <v>187</v>
      </c>
      <c r="AR30" s="116">
        <f>+ROUND(E14*D6*AR29,3)</f>
        <v>88058.880000000005</v>
      </c>
      <c r="AS30" s="19" t="s">
        <v>93</v>
      </c>
      <c r="AX30" s="19" t="s">
        <v>187</v>
      </c>
      <c r="AY30" s="116">
        <f>+ROUND(E14*D6*AR29,3)</f>
        <v>88058.880000000005</v>
      </c>
      <c r="AZ30" s="19" t="s">
        <v>93</v>
      </c>
    </row>
    <row r="31" spans="4:53" ht="18.75" customHeight="1">
      <c r="D31" s="109" t="s">
        <v>306</v>
      </c>
      <c r="G31" s="19" t="s">
        <v>45</v>
      </c>
      <c r="H31" s="19">
        <f>+IF($C$2="Light_Z_Steel",H33,H32)</f>
        <v>1215321.7220000001</v>
      </c>
      <c r="I31" s="19" t="s">
        <v>23</v>
      </c>
      <c r="J31" s="116"/>
      <c r="M31" s="19" t="s">
        <v>125</v>
      </c>
      <c r="N31" s="19">
        <f>+IF(O30&lt;=0.25,ROUND(3.75*N26^N28+0.43,3),ROUND((4.82-(5*O29/N14))*N26^N28+0.43,3))</f>
        <v>3.6419999999999999</v>
      </c>
      <c r="O31" s="112" t="str">
        <f>+IF(N31&lt;=4,"Pass","Recheck")</f>
        <v>Pass</v>
      </c>
      <c r="X31" s="19" t="s">
        <v>115</v>
      </c>
      <c r="Y31" s="19">
        <f>+E16</f>
        <v>62.2</v>
      </c>
      <c r="Z31" s="19" t="s">
        <v>9</v>
      </c>
      <c r="AG31" s="19" t="s">
        <v>122</v>
      </c>
      <c r="AH31" s="116">
        <f>+IF(AI30&gt;=1/3,AI30,1/3)</f>
        <v>0.45</v>
      </c>
      <c r="AQ31" s="31" t="s">
        <v>214</v>
      </c>
      <c r="AR31" s="116">
        <f>0.95*AR30</f>
        <v>83655.936000000002</v>
      </c>
      <c r="AS31" s="19" t="s">
        <v>93</v>
      </c>
      <c r="AX31" s="113" t="s">
        <v>219</v>
      </c>
      <c r="AY31" s="116">
        <f>AY30/1.6</f>
        <v>55036.800000000003</v>
      </c>
      <c r="AZ31" s="19" t="s">
        <v>93</v>
      </c>
    </row>
    <row r="32" spans="4:53" ht="18.75" customHeight="1">
      <c r="E32" s="19" t="s">
        <v>39</v>
      </c>
      <c r="F32" s="19">
        <f>+E16*(E16/2+E12)^2</f>
        <v>80163.982000000033</v>
      </c>
      <c r="H32" s="19">
        <f>ROUND(2*D6*(F32+F33+F34+D8*(F35+F36+F37+F38)),3)</f>
        <v>1215321.7220000001</v>
      </c>
      <c r="M32" s="19" t="s">
        <v>126</v>
      </c>
      <c r="N32" s="19">
        <f>+ROUND(N31*((PI()^2*203000)/(12*(1-0.3^2)))*(D6/N14)^2,3)</f>
        <v>1768.6110000000001</v>
      </c>
      <c r="O32" s="19" t="s">
        <v>99</v>
      </c>
      <c r="Y32" s="19" t="s">
        <v>109</v>
      </c>
      <c r="Z32" s="19">
        <f>+ROUND(Y31/D6,3)</f>
        <v>19.437999999999999</v>
      </c>
      <c r="AH32" s="19" t="s">
        <v>123</v>
      </c>
      <c r="AI32" s="122">
        <f>+D5</f>
        <v>20</v>
      </c>
      <c r="AJ32" s="19" t="s">
        <v>9</v>
      </c>
      <c r="AQ32" s="31" t="s">
        <v>188</v>
      </c>
      <c r="AR32" s="112" t="str">
        <f>+IF(AR31&lt;X4,"Redesign","Pass")</f>
        <v>Pass</v>
      </c>
      <c r="AX32" s="113" t="s">
        <v>220</v>
      </c>
      <c r="AY32" s="112" t="str">
        <f>+IF(AY31&lt;AG5,"Redesign","Pass")</f>
        <v>Pass</v>
      </c>
    </row>
    <row r="33" spans="3:54" ht="18.75" customHeight="1">
      <c r="E33" s="19" t="s">
        <v>40</v>
      </c>
      <c r="F33" s="19">
        <f>+E16^3/12</f>
        <v>20053.487333333334</v>
      </c>
      <c r="H33" s="19">
        <f>ROUND(2*D6*(F32+F33+F34),3)</f>
        <v>641643.777</v>
      </c>
      <c r="M33" s="124" t="s">
        <v>10</v>
      </c>
      <c r="N33" s="19">
        <f>+IF(P13&lt;0.673,1,ROUND((1-0.22/P13)/P13,3))</f>
        <v>1</v>
      </c>
      <c r="Y33" s="19" t="s">
        <v>110</v>
      </c>
      <c r="Z33" s="19">
        <f>ROUND(1.28*SQRT(203000/Y30),3)</f>
        <v>54.142000000000003</v>
      </c>
      <c r="AH33" s="19" t="s">
        <v>124</v>
      </c>
      <c r="AI33" s="19">
        <f>+ROUND(AI32/AH17,3)</f>
        <v>0.32200000000000001</v>
      </c>
      <c r="AJ33" s="112" t="str">
        <f>+IF(AI33&lt;0.8,"Pass","Recheck")</f>
        <v>Pass</v>
      </c>
      <c r="AQ33" s="31"/>
      <c r="AR33" s="112"/>
    </row>
    <row r="34" spans="3:54" ht="18.75" customHeight="1">
      <c r="E34" s="19" t="s">
        <v>41</v>
      </c>
      <c r="F34" s="19">
        <f>0.356*E12^3</f>
        <v>39.37075200000001</v>
      </c>
      <c r="M34" s="19" t="s">
        <v>13</v>
      </c>
      <c r="N34" s="19">
        <f>+ROUND(N33*N14,3)</f>
        <v>62.2</v>
      </c>
      <c r="O34" s="19" t="s">
        <v>9</v>
      </c>
      <c r="X34" s="19" t="s">
        <v>111</v>
      </c>
      <c r="Y34" s="19" t="str">
        <f>+IF(Z32&gt;=0.328*Z33,"w/t &gt; 0.328S ตรวจสอบความกว้างประสิทธิผลของปีก","w/t &lt;= 0.328S")</f>
        <v>w/t &gt; 0.328S ตรวจสอบความกว้างประสิทธิผลของปีก</v>
      </c>
      <c r="AG34" s="19" t="s">
        <v>125</v>
      </c>
      <c r="AH34" s="19">
        <f>+IF(AI33&lt;=0.25,ROUND(3.75*AH29^AH31+0.43,3),ROUND((4.82-(5*AI32/AH17))*AH29^AH31+0.43,3))</f>
        <v>3.6419999999999999</v>
      </c>
      <c r="AI34" s="112" t="str">
        <f>+IF(AH34&lt;=4,"Pass","Recheck")</f>
        <v>Pass</v>
      </c>
      <c r="AP34" s="109" t="s">
        <v>272</v>
      </c>
      <c r="AQ34" s="31"/>
      <c r="AR34" s="112"/>
      <c r="AW34" s="109" t="s">
        <v>272</v>
      </c>
      <c r="AX34" s="31"/>
      <c r="AY34" s="112"/>
    </row>
    <row r="35" spans="3:54" ht="18.75" customHeight="1">
      <c r="E35" s="19">
        <v>1</v>
      </c>
      <c r="F35" s="19">
        <f>E18*(E16+E12*(1+I13)*(E18/2)*I14)^2</f>
        <v>52616.224000000009</v>
      </c>
      <c r="AG35" s="19" t="s">
        <v>126</v>
      </c>
      <c r="AH35" s="19">
        <f>+ROUND(AH34*((PI()^2*203000)/(12*(1-0.3^2)))*($D$6/AH17)^2,3)</f>
        <v>1768.6110000000001</v>
      </c>
      <c r="AI35" s="19" t="s">
        <v>99</v>
      </c>
      <c r="AQ35" s="31" t="s">
        <v>208</v>
      </c>
      <c r="AR35" s="19">
        <f>+ROUND(SQRT((X3/AR17)^2+(X4/AR31)^2),3)</f>
        <v>0.36299999999999999</v>
      </c>
      <c r="AS35" s="112" t="str">
        <f>+IF(AR35&lt;AT35,"&lt;","&gt;")</f>
        <v>&lt;</v>
      </c>
      <c r="AT35" s="19">
        <v>1</v>
      </c>
      <c r="AU35" s="112" t="str">
        <f>+IF(AT35&lt;AR35,"Redesign","Pass")</f>
        <v>Pass</v>
      </c>
      <c r="AV35" s="112"/>
      <c r="AX35" s="31" t="s">
        <v>207</v>
      </c>
      <c r="AY35" s="19">
        <f>+ROUND(SQRT((X3/AY16)^2+(X4/AY31)^2),3)</f>
        <v>0.46700000000000003</v>
      </c>
      <c r="AZ35" s="112" t="str">
        <f>+IF(AY35&lt;BA35,"&lt;","&gt;")</f>
        <v>&lt;</v>
      </c>
      <c r="BA35" s="19">
        <v>1</v>
      </c>
      <c r="BB35" s="112" t="str">
        <f>+IF(BA35&lt;AY35,"Redesign","Pass")</f>
        <v>Pass</v>
      </c>
    </row>
    <row r="36" spans="3:54" ht="18.75" customHeight="1">
      <c r="E36" s="19">
        <v>2</v>
      </c>
      <c r="F36" s="19">
        <f>+(E18^3*I14^2)/12</f>
        <v>0</v>
      </c>
      <c r="M36" s="109" t="s">
        <v>130</v>
      </c>
      <c r="O36" s="124" t="s">
        <v>128</v>
      </c>
      <c r="P36" s="19">
        <f>+ROUND(SQRT(M11/N42),3)</f>
        <v>0.223</v>
      </c>
      <c r="Q36" s="19" t="str">
        <f>+IF(P36&lt;0.673,"  แผ่นเสริมกำลังจะไม่วิบัติโดยการโก่งเดาะเฉพาะที่","  แผ่นเสริมกำลังเกิดการวิบัติโดยการโก่งเดาะเฉพาะที่")</f>
        <v xml:space="preserve">  แผ่นเสริมกำลังจะไม่วิบัติโดยการโก่งเดาะเฉพาะที่</v>
      </c>
      <c r="X36" s="19" t="s">
        <v>113</v>
      </c>
      <c r="Y36" s="116">
        <f>IF(Z32&lt;=0.328*Z33,0,ROUND(399*$D$6^4*(((Y31/$D$6)/Z33)-0.328)^3,3))</f>
        <v>1.248</v>
      </c>
      <c r="Z36" s="112" t="str">
        <f>+IF(Y36&lt;AA36,"&lt;","&gt;")</f>
        <v>&lt;</v>
      </c>
      <c r="AA36" s="19">
        <f>+ROUND($D$6^4*(115*((Y31/$D$6)/Z33)+5),3)</f>
        <v>4853.45</v>
      </c>
      <c r="AG36" s="124" t="s">
        <v>10</v>
      </c>
      <c r="AH36" s="19">
        <f>+IF(AJ16&lt;0.673,1,ROUND((1-0.22/AJ16)/AJ16,3))</f>
        <v>1</v>
      </c>
      <c r="AQ36" s="31"/>
      <c r="AS36" s="112"/>
      <c r="AU36" s="112"/>
      <c r="AV36" s="112"/>
      <c r="AX36" s="31"/>
      <c r="AZ36" s="112"/>
      <c r="BB36" s="112"/>
    </row>
    <row r="37" spans="3:54" ht="18.75" customHeight="1">
      <c r="E37" s="19">
        <v>3</v>
      </c>
      <c r="F37" s="19">
        <f>E20*(E16+E12+((E12*(1-I14))/I15))^2</f>
        <v>37004.480921289403</v>
      </c>
      <c r="M37" s="19" t="s">
        <v>109</v>
      </c>
      <c r="N37" s="19">
        <f>+ROUND(E18/D6,3)</f>
        <v>4.25</v>
      </c>
      <c r="O37" s="19" t="s">
        <v>9</v>
      </c>
      <c r="X37" s="19" t="s">
        <v>162</v>
      </c>
      <c r="Y37" s="116">
        <f>+IF(Y36&lt;AA36,Y36,AA36)</f>
        <v>1.248</v>
      </c>
      <c r="Z37" s="19" t="s">
        <v>23</v>
      </c>
      <c r="AG37" s="19" t="s">
        <v>13</v>
      </c>
      <c r="AH37" s="19">
        <f>+AH36*AH17</f>
        <v>62.2</v>
      </c>
      <c r="AI37" s="19" t="s">
        <v>9</v>
      </c>
      <c r="AP37" s="109" t="s">
        <v>273</v>
      </c>
      <c r="AQ37" s="31"/>
      <c r="AS37" s="112"/>
      <c r="AU37" s="112"/>
      <c r="AV37" s="112"/>
      <c r="AW37" s="109" t="s">
        <v>273</v>
      </c>
      <c r="AX37" s="31"/>
      <c r="AZ37" s="112"/>
      <c r="BB37" s="112"/>
    </row>
    <row r="38" spans="3:54" ht="18.75" customHeight="1">
      <c r="E38" s="19">
        <v>4</v>
      </c>
      <c r="F38" s="19">
        <f>+((I15-I13*I14)/2-(1-I14)^2/I15)*E12^3</f>
        <v>16.474089838319536</v>
      </c>
      <c r="M38" s="19" t="s">
        <v>131</v>
      </c>
      <c r="N38" s="19">
        <f>ROUND(M11*(M12-D6/2-E12*(1-I14))/(M12),3)</f>
        <v>229.32</v>
      </c>
      <c r="O38" s="19" t="s">
        <v>99</v>
      </c>
      <c r="X38" s="19" t="s">
        <v>118</v>
      </c>
      <c r="Y38" s="19">
        <f>+ROUND(Z39^3*$D$6*SIN(RADIANS(Z40))^2/12,3)</f>
        <v>670.78800000000001</v>
      </c>
      <c r="Z38" s="19" t="s">
        <v>23</v>
      </c>
      <c r="AQ38" s="31" t="s">
        <v>274</v>
      </c>
      <c r="AR38" s="19">
        <f>+ROUND(X6/(0.85*Y26*Y77),3)</f>
        <v>0</v>
      </c>
      <c r="AS38" s="112" t="str">
        <f>+IF(AR38&lt;AT38,"&lt;","&gt;")</f>
        <v>&lt;</v>
      </c>
      <c r="AT38" s="19">
        <v>0.15</v>
      </c>
      <c r="AU38" s="112"/>
      <c r="AV38" s="112"/>
      <c r="AX38" s="113" t="s">
        <v>287</v>
      </c>
      <c r="AY38" s="19">
        <f>+ROUND((1.8*X6)/(Y26*Y77),3)</f>
        <v>0</v>
      </c>
      <c r="AZ38" s="112" t="str">
        <f>+IF(AY38&lt;BA38,"&lt;","&gt;")</f>
        <v>&lt;</v>
      </c>
      <c r="BA38" s="19">
        <v>0.15</v>
      </c>
      <c r="BB38" s="112"/>
    </row>
    <row r="39" spans="3:54" ht="18.75" customHeight="1">
      <c r="D39" s="109" t="s">
        <v>307</v>
      </c>
      <c r="G39" s="19" t="s">
        <v>308</v>
      </c>
      <c r="H39" s="19">
        <f>+IF($C$2="Light_Z_Steel",H41,H40)</f>
        <v>2266027.8470000001</v>
      </c>
      <c r="I39" s="19" t="s">
        <v>23</v>
      </c>
      <c r="M39" s="19" t="s">
        <v>132</v>
      </c>
      <c r="N39" s="116">
        <f>ROUND(M11*(M12-(D6/2)-E12*(1-I14)-E18*I13)/M12,3)</f>
        <v>196</v>
      </c>
      <c r="O39" s="19" t="s">
        <v>99</v>
      </c>
      <c r="Y39" s="19" t="s">
        <v>114</v>
      </c>
      <c r="Z39" s="19">
        <f>+E18</f>
        <v>13.600000000000001</v>
      </c>
      <c r="AA39" s="19" t="s">
        <v>9</v>
      </c>
      <c r="AG39" s="109" t="s">
        <v>130</v>
      </c>
      <c r="AI39" s="124" t="s">
        <v>128</v>
      </c>
      <c r="AJ39" s="116">
        <f>+ROUND(SQRT(AG14/AH45),3)</f>
        <v>0.223</v>
      </c>
      <c r="AK39" s="19" t="str">
        <f>+IF(AJ39&lt;0.673,"  แผ่นเสริมกำลังจะไม่วิบัติโดยการโก่งเดาะเฉพาะที่","  แผ่นเสริมกำลังเกิดการวิบัติโดยการโก่งเดาะเฉพาะที่")</f>
        <v xml:space="preserve">  แผ่นเสริมกำลังจะไม่วิบัติโดยการโก่งเดาะเฉพาะที่</v>
      </c>
      <c r="AQ39" s="31" t="s">
        <v>275</v>
      </c>
      <c r="AR39" s="19">
        <v>1</v>
      </c>
      <c r="AS39" s="112"/>
      <c r="AU39" s="112"/>
      <c r="AV39" s="112"/>
      <c r="AX39" s="31" t="s">
        <v>275</v>
      </c>
      <c r="AY39" s="19">
        <v>1</v>
      </c>
      <c r="AZ39" s="112"/>
      <c r="BB39" s="112"/>
    </row>
    <row r="40" spans="3:54" ht="18.75" customHeight="1">
      <c r="E40" s="19" t="s">
        <v>309</v>
      </c>
      <c r="F40" s="19">
        <f>E16*((E14/2)+E12)*((E16/2)+E12)</f>
        <v>219725.23200000002</v>
      </c>
      <c r="H40" s="19">
        <f>ROUND(2*D6*(F40+F41+F42+D8*(F43+F44-F45+F46)),3)</f>
        <v>2266027.8470000001</v>
      </c>
      <c r="M40" s="124" t="s">
        <v>133</v>
      </c>
      <c r="N40" s="19">
        <f>+ROUND(ABS(N39/N38),3)</f>
        <v>0.85499999999999998</v>
      </c>
      <c r="Y40" s="124" t="s">
        <v>116</v>
      </c>
      <c r="Z40" s="19">
        <v>90</v>
      </c>
      <c r="AA40" s="19" t="s">
        <v>117</v>
      </c>
      <c r="AG40" s="19" t="s">
        <v>109</v>
      </c>
      <c r="AH40" s="19">
        <f>+ROUND($E$18/$D$6,3)</f>
        <v>4.25</v>
      </c>
      <c r="AI40" s="19" t="s">
        <v>9</v>
      </c>
      <c r="AQ40" s="31" t="s">
        <v>276</v>
      </c>
      <c r="AR40" s="19">
        <f>+ROUND((PI()^2*203000*H22)/(1*X8)^2,3)</f>
        <v>399029.55699999997</v>
      </c>
      <c r="AS40" s="19" t="s">
        <v>93</v>
      </c>
      <c r="AU40" s="112"/>
      <c r="AV40" s="112"/>
      <c r="AX40" s="31" t="s">
        <v>276</v>
      </c>
      <c r="AY40" s="19">
        <f>+ROUND((PI()^2*203000*H22)/(1*X8)^2,3)</f>
        <v>399029.55699999997</v>
      </c>
      <c r="AZ40" s="112" t="s">
        <v>93</v>
      </c>
      <c r="BB40" s="112"/>
    </row>
    <row r="41" spans="3:54" ht="18.75" customHeight="1">
      <c r="E41" s="19" t="s">
        <v>310</v>
      </c>
      <c r="F41" s="19">
        <f>0.5*E12^3</f>
        <v>55.296000000000021</v>
      </c>
      <c r="H41" s="19">
        <f>ROUND(2*D6*(F40+F41+F42),3)</f>
        <v>1414462.452</v>
      </c>
      <c r="M41" s="19" t="s">
        <v>125</v>
      </c>
      <c r="N41" s="116">
        <f>ROUND(0.578/(N40+0.34),3)</f>
        <v>0.48399999999999999</v>
      </c>
      <c r="X41" s="19" t="s">
        <v>119</v>
      </c>
      <c r="Y41" s="19">
        <f>+IF(Z32&lt;=0.328*Z33,0,ROUND(Y38/Y37,3))</f>
        <v>537.49</v>
      </c>
      <c r="Z41" s="112" t="str">
        <f>+IF(Y41&lt;AA41,"&lt;","&gt;")</f>
        <v>&gt;</v>
      </c>
      <c r="AA41" s="19">
        <v>1</v>
      </c>
      <c r="AG41" s="19" t="s">
        <v>131</v>
      </c>
      <c r="AH41" s="116">
        <f>ROUND(AG14*(AG15-$D$6/2-$E$12*(1-I14))/(AG15),3)</f>
        <v>229.32</v>
      </c>
      <c r="AI41" s="19" t="s">
        <v>99</v>
      </c>
      <c r="AQ41" s="31" t="s">
        <v>278</v>
      </c>
      <c r="AR41" s="19">
        <f>ROUND(1-(X6/AR40),3)</f>
        <v>1</v>
      </c>
      <c r="AS41" s="112" t="str">
        <f>+IF(AR41&lt;AT41,"&lt;","&gt;")</f>
        <v>&gt;</v>
      </c>
      <c r="AT41" s="19">
        <v>0</v>
      </c>
      <c r="AU41" s="112" t="str">
        <f>+IF(AT41&gt;AR41,"Redesign","Pass")</f>
        <v>Pass</v>
      </c>
      <c r="AV41" s="112"/>
      <c r="AX41" s="31" t="s">
        <v>278</v>
      </c>
      <c r="AY41" s="116">
        <f>ROUND(1-((1.8*X6)/AY40),3)</f>
        <v>1</v>
      </c>
      <c r="AZ41" s="112" t="str">
        <f>+IF(AY41&lt;BA41,"&lt;","&gt;")</f>
        <v>&gt;</v>
      </c>
      <c r="BA41" s="19">
        <v>0</v>
      </c>
      <c r="BB41" s="112" t="str">
        <f>+IF(BA41&gt;AY41,"Redesign","Pass")</f>
        <v>Pass</v>
      </c>
    </row>
    <row r="42" spans="3:54" ht="18.75" customHeight="1">
      <c r="E42" s="19" t="s">
        <v>311</v>
      </c>
      <c r="F42" s="19">
        <f>0.285*E14*E12^2</f>
        <v>1229.23008</v>
      </c>
      <c r="M42" s="19" t="s">
        <v>126</v>
      </c>
      <c r="N42" s="19">
        <f>+ROUND(N41*((PI()^2*203000)/(12*(1-0.3^2)))*(D6/E18)^2,3)</f>
        <v>4916.326</v>
      </c>
      <c r="O42" s="19" t="s">
        <v>99</v>
      </c>
      <c r="X42" s="19" t="s">
        <v>120</v>
      </c>
      <c r="Y42" s="19">
        <f>+IF(Y41&gt;1,1,Y41)</f>
        <v>1</v>
      </c>
      <c r="AG42" s="19" t="s">
        <v>132</v>
      </c>
      <c r="AH42" s="116">
        <f>ROUND(AG14*(AG15-$D$6/2-E12*(1-I14)-E18*I13)/(AG15),3)</f>
        <v>196</v>
      </c>
      <c r="AI42" s="19" t="s">
        <v>99</v>
      </c>
      <c r="AP42" s="31" t="s">
        <v>279</v>
      </c>
      <c r="AS42" s="112"/>
      <c r="AU42" s="112"/>
      <c r="AV42" s="112"/>
      <c r="AW42" s="31" t="s">
        <v>279</v>
      </c>
      <c r="AZ42" s="112"/>
      <c r="BB42" s="112"/>
    </row>
    <row r="43" spans="3:54" ht="18.75" customHeight="1">
      <c r="E43" s="19">
        <v>1</v>
      </c>
      <c r="F43" s="19">
        <f>E18*(E16+E12*(1+I13)+(E18/2)*I14)*((E14/2)+(E12*I13/I15)-(E18/2)*I13)</f>
        <v>87741.980231699577</v>
      </c>
      <c r="M43" s="19" t="s">
        <v>134</v>
      </c>
      <c r="N43" s="19">
        <f>+E18</f>
        <v>13.600000000000001</v>
      </c>
      <c r="O43" s="19" t="s">
        <v>9</v>
      </c>
      <c r="X43" s="19" t="s">
        <v>121</v>
      </c>
      <c r="Y43" s="116">
        <f>+ROUND((0.582-(Y31/$D$6)/(4*Z33)),3)</f>
        <v>0.49199999999999999</v>
      </c>
      <c r="Z43" s="112" t="str">
        <f>+IF(Y43&lt;AA43,"&lt;","&gt;")</f>
        <v>&gt;</v>
      </c>
      <c r="AA43" s="127">
        <f>1/3</f>
        <v>0.33333333333333331</v>
      </c>
      <c r="AG43" s="124" t="s">
        <v>133</v>
      </c>
      <c r="AH43" s="19">
        <f>+ROUND(ABS(AH42/AH41),3)</f>
        <v>0.85499999999999998</v>
      </c>
      <c r="AQ43" s="19" t="s">
        <v>280</v>
      </c>
      <c r="AR43" s="19">
        <f>+ROUND(AR38+((AR39*X3)/(AR17*AR41)),3)</f>
        <v>0.36199999999999999</v>
      </c>
      <c r="AS43" s="112" t="str">
        <f>+IF(AR43&lt;AT43,"&lt;","&gt;")</f>
        <v>&lt;</v>
      </c>
      <c r="AT43" s="19">
        <v>1</v>
      </c>
      <c r="AU43" s="112" t="str">
        <f>+IF(AT43&lt;AR43,"Redesign","Pass")</f>
        <v>Pass</v>
      </c>
      <c r="AV43" s="112"/>
      <c r="AX43" s="19" t="s">
        <v>280</v>
      </c>
      <c r="AY43" s="19">
        <f>+ROUND(AY38+((AY39*X3)/(AY17*AY41)),3)</f>
        <v>0.54500000000000004</v>
      </c>
      <c r="AZ43" s="112" t="str">
        <f>+IF(AY43&lt;BA43,"&lt;","&gt;")</f>
        <v>&lt;</v>
      </c>
      <c r="BA43" s="19">
        <v>1</v>
      </c>
      <c r="BB43" s="112" t="str">
        <f>+IF(BA43&lt;AY43,"Redesign","Pass")</f>
        <v>Pass</v>
      </c>
    </row>
    <row r="44" spans="3:54" ht="18.75" customHeight="1">
      <c r="E44" s="19">
        <v>2</v>
      </c>
      <c r="F44" s="19">
        <f>+((I13^2/2)+(I13*(I14-1))/I15)*E12^3</f>
        <v>-15.099926161680472</v>
      </c>
      <c r="M44" s="19" t="s">
        <v>135</v>
      </c>
      <c r="N44" s="19">
        <f>+N43*N26</f>
        <v>13.600000000000001</v>
      </c>
      <c r="O44" s="19" t="s">
        <v>9</v>
      </c>
      <c r="X44" s="19" t="s">
        <v>122</v>
      </c>
      <c r="Y44" s="116">
        <f>+IF(Y43&gt;=1/3,Y43,1/3)</f>
        <v>0.49199999999999999</v>
      </c>
      <c r="AG44" s="19" t="s">
        <v>125</v>
      </c>
      <c r="AH44" s="116">
        <f>ROUND(0.578/(AH43+0.34),3)</f>
        <v>0.48399999999999999</v>
      </c>
      <c r="AQ44" s="19" t="s">
        <v>281</v>
      </c>
      <c r="AR44" s="19">
        <f>+ROUND((X6/AS46)+(X3/AR17),3)</f>
        <v>0.36199999999999999</v>
      </c>
      <c r="AS44" s="112" t="str">
        <f>+IF(AR44&lt;AT44,"&lt;","&gt;")</f>
        <v>&lt;</v>
      </c>
      <c r="AT44" s="19">
        <v>1</v>
      </c>
      <c r="AU44" s="112" t="str">
        <f>+IF(AT44&lt;AR44,"Redesign","Pass")</f>
        <v>Pass</v>
      </c>
      <c r="AV44" s="112"/>
      <c r="AX44" s="19" t="s">
        <v>281</v>
      </c>
      <c r="AY44" s="19">
        <f>+ROUND((X6/AZ46)+(X3/AY17),3)</f>
        <v>0.54500000000000004</v>
      </c>
      <c r="AZ44" s="112" t="str">
        <f>+IF(AY44&lt;BA44,"&lt;","&gt;")</f>
        <v>&lt;</v>
      </c>
      <c r="BA44" s="19">
        <v>1</v>
      </c>
      <c r="BB44" s="112" t="str">
        <f>+IF(BA44&lt;AY44,"Redesign","Pass")</f>
        <v>Pass</v>
      </c>
    </row>
    <row r="45" spans="3:54" ht="18.75" customHeight="1">
      <c r="E45" s="19">
        <v>3</v>
      </c>
      <c r="F45" s="19">
        <f>+E18^3*I13*I14/12</f>
        <v>0</v>
      </c>
      <c r="Y45" s="19" t="s">
        <v>123</v>
      </c>
      <c r="Z45" s="122">
        <f>+D5</f>
        <v>20</v>
      </c>
      <c r="AA45" s="19" t="s">
        <v>9</v>
      </c>
      <c r="AG45" s="19" t="s">
        <v>126</v>
      </c>
      <c r="AH45" s="19">
        <f>+ROUND(AH44*((PI()^2*203000)/(12*(1-0.3^2)))*($D$6/$E$18)^2,3)</f>
        <v>4916.326</v>
      </c>
      <c r="AI45" s="19" t="s">
        <v>99</v>
      </c>
      <c r="AR45" s="19" t="s">
        <v>284</v>
      </c>
      <c r="AS45" s="112">
        <f>+Y77*X9</f>
        <v>283247.19500000001</v>
      </c>
      <c r="AU45" s="112"/>
      <c r="AV45" s="112"/>
      <c r="AY45" s="19" t="s">
        <v>284</v>
      </c>
      <c r="AZ45" s="112">
        <f>+Y77*X9</f>
        <v>283247.19500000001</v>
      </c>
      <c r="BB45" s="112"/>
    </row>
    <row r="46" spans="3:54" ht="18.75" customHeight="1">
      <c r="D46" s="109"/>
      <c r="E46" s="19">
        <v>4</v>
      </c>
      <c r="F46" s="19">
        <f>E20*(E16+E12*(E12*I14/I15))*((E14/2)+E12*I13/I15)</f>
        <v>45330.212764353913</v>
      </c>
      <c r="M46" s="109" t="s">
        <v>136</v>
      </c>
      <c r="O46" s="124" t="s">
        <v>128</v>
      </c>
      <c r="P46" s="116">
        <f>+ROUND(SQRT(N49/N53),3)</f>
        <v>0.42199999999999999</v>
      </c>
      <c r="Q46" s="19" t="str">
        <f>+IF(P46&lt;0.673,"  แผ่นเอวจะไม่วิบัติโดยการโก่งเดาะเฉพาะที่","  แผ่นเอวเกิดการวิบัติโดยการโก่งเดาะเฉพาะที่")</f>
        <v xml:space="preserve">  แผ่นเอวจะไม่วิบัติโดยการโก่งเดาะเฉพาะที่</v>
      </c>
      <c r="Y46" s="19" t="s">
        <v>124</v>
      </c>
      <c r="Z46" s="19">
        <f>+ROUND(Z45/Y31,3)</f>
        <v>0.32200000000000001</v>
      </c>
      <c r="AA46" s="112" t="str">
        <f>+IF(Z46&lt;0.8,"Pass","Recheck")</f>
        <v>Pass</v>
      </c>
      <c r="AG46" s="19" t="s">
        <v>134</v>
      </c>
      <c r="AH46" s="19">
        <f>+$E$18</f>
        <v>13.600000000000001</v>
      </c>
      <c r="AI46" s="19" t="s">
        <v>9</v>
      </c>
      <c r="AR46" s="31" t="s">
        <v>285</v>
      </c>
      <c r="AS46" s="112">
        <f>+AS45*0.85</f>
        <v>240760.11575</v>
      </c>
      <c r="AU46" s="112"/>
      <c r="AV46" s="112"/>
      <c r="AY46" s="113" t="s">
        <v>288</v>
      </c>
      <c r="AZ46" s="112">
        <f>+AZ45/1.8</f>
        <v>157359.55277777778</v>
      </c>
      <c r="BB46" s="112"/>
    </row>
    <row r="47" spans="3:54" ht="18.75" customHeight="1">
      <c r="D47" s="109"/>
      <c r="G47" s="124"/>
      <c r="M47" s="19" t="s">
        <v>115</v>
      </c>
      <c r="N47" s="19">
        <f>+E14</f>
        <v>187.2</v>
      </c>
      <c r="O47" s="19" t="s">
        <v>9</v>
      </c>
      <c r="X47" s="19" t="s">
        <v>125</v>
      </c>
      <c r="Y47" s="19">
        <f>+IF(Z46&lt;=0.25,ROUND(3.75*Y42^Y44+0.43,3),ROUND((4.82-(5*Z45/Y31))*Y42^Y44+0.43,3))</f>
        <v>3.6419999999999999</v>
      </c>
      <c r="Z47" s="112" t="str">
        <f>+IF(Y47&lt;=4,"Pass","Recheck")</f>
        <v>Pass</v>
      </c>
      <c r="AG47" s="19" t="s">
        <v>135</v>
      </c>
      <c r="AH47" s="19">
        <f>+AH46*AH29</f>
        <v>13.600000000000001</v>
      </c>
      <c r="AI47" s="19" t="s">
        <v>9</v>
      </c>
      <c r="AP47" s="31" t="s">
        <v>282</v>
      </c>
      <c r="AS47" s="112"/>
      <c r="AU47" s="112"/>
      <c r="AV47" s="112"/>
      <c r="AW47" s="31" t="s">
        <v>282</v>
      </c>
      <c r="AZ47" s="112"/>
      <c r="BB47" s="112"/>
    </row>
    <row r="48" spans="3:54" ht="18.75" customHeight="1">
      <c r="C48" s="109" t="s">
        <v>56</v>
      </c>
      <c r="M48" s="19" t="s">
        <v>109</v>
      </c>
      <c r="N48" s="19">
        <f>+ROUND(N47/D6,3)</f>
        <v>58.5</v>
      </c>
      <c r="X48" s="19" t="s">
        <v>126</v>
      </c>
      <c r="Y48" s="19">
        <f>+ROUND(Y47*((PI()^2*203000)/(12*(1-0.3^2)))*($D$6/Y31)^2,3)</f>
        <v>1768.6110000000001</v>
      </c>
      <c r="Z48" s="19" t="s">
        <v>99</v>
      </c>
      <c r="AQ48" s="19" t="s">
        <v>283</v>
      </c>
      <c r="AR48" s="19">
        <f>+ROUND(AR38+(X3/AR17),3)</f>
        <v>0.36199999999999999</v>
      </c>
      <c r="AS48" s="112" t="str">
        <f>+IF(AR48&lt;AT48,"&lt;","&gt;")</f>
        <v>&lt;</v>
      </c>
      <c r="AT48" s="19">
        <v>1</v>
      </c>
      <c r="AU48" s="112" t="str">
        <f>+IF(AT48&lt;AR48,"Redesign","Pass")</f>
        <v>Pass</v>
      </c>
      <c r="AV48" s="112"/>
      <c r="AX48" s="19" t="s">
        <v>283</v>
      </c>
      <c r="AY48" s="19">
        <f>+ROUND(AY38+(X3/AY17),3)</f>
        <v>0.54500000000000004</v>
      </c>
      <c r="AZ48" s="112" t="str">
        <f>+IF(AY48&lt;BA48,"&lt;","&gt;")</f>
        <v>&lt;</v>
      </c>
      <c r="BA48" s="19">
        <v>1</v>
      </c>
      <c r="BB48" s="112" t="str">
        <f>+IF(BA48&lt;AY48,"Redesign","Pass")</f>
        <v>Pass</v>
      </c>
    </row>
    <row r="49" spans="4:54" ht="18.75" customHeight="1">
      <c r="D49" s="109" t="s">
        <v>57</v>
      </c>
      <c r="M49" s="19" t="s">
        <v>131</v>
      </c>
      <c r="N49" s="19">
        <f>ROUND(M11*(M12-D6/2-E12)/(M12),3)</f>
        <v>229.32</v>
      </c>
      <c r="O49" s="19" t="s">
        <v>99</v>
      </c>
      <c r="X49" s="124" t="s">
        <v>10</v>
      </c>
      <c r="Y49" s="19">
        <f>+IF(AA29&lt;0.673,1,ROUND((1-0.22/AA29)/AA29,3))</f>
        <v>1</v>
      </c>
      <c r="AG49" s="109" t="s">
        <v>136</v>
      </c>
      <c r="AI49" s="124" t="s">
        <v>128</v>
      </c>
      <c r="AJ49" s="116">
        <f>+ROUND(SQRT(AG14/AH56),3)</f>
        <v>0.436</v>
      </c>
      <c r="AK49" s="19" t="str">
        <f>+IF(AJ49&lt;0.673,"  แผ่นเอวจะไม่วิบัติโดยการโก่งเดาะเฉพาะที่","  แผ่นเอวเกิดการวิบัติโดยการโก่งเดาะเฉพาะที่")</f>
        <v xml:space="preserve">  แผ่นเอวจะไม่วิบัติโดยการโก่งเดาะเฉพาะที่</v>
      </c>
      <c r="AQ49" s="31"/>
      <c r="AS49" s="112"/>
      <c r="AU49" s="112"/>
      <c r="AV49" s="112"/>
      <c r="AX49" s="31"/>
      <c r="AZ49" s="112"/>
      <c r="BB49" s="112"/>
    </row>
    <row r="50" spans="4:54" ht="18.75" customHeight="1">
      <c r="D50" s="19" t="s">
        <v>58</v>
      </c>
      <c r="E50" s="19">
        <f>+ROUND((D6^3/3)*(E14+2*E16+2*E20+D8*(2*E18+2*E20)),3)</f>
        <v>4030.027</v>
      </c>
      <c r="F50" s="19" t="s">
        <v>23</v>
      </c>
      <c r="M50" s="19" t="s">
        <v>132</v>
      </c>
      <c r="N50" s="19">
        <f>-ROUND(M11*(D3-M12-D6/2-E12)/(M12),3)</f>
        <v>-229.32</v>
      </c>
      <c r="O50" s="19" t="s">
        <v>99</v>
      </c>
      <c r="X50" s="19" t="s">
        <v>13</v>
      </c>
      <c r="Y50" s="19">
        <f>+Y49*Y31</f>
        <v>62.2</v>
      </c>
      <c r="Z50" s="19" t="s">
        <v>9</v>
      </c>
      <c r="AG50" s="19" t="s">
        <v>115</v>
      </c>
      <c r="AH50" s="19">
        <f>+E14</f>
        <v>187.2</v>
      </c>
      <c r="AI50" s="19" t="s">
        <v>9</v>
      </c>
      <c r="AP50" s="19" t="s">
        <v>286</v>
      </c>
      <c r="AQ50" s="135" t="str">
        <f>+IF(AR38&gt;AT38,IF(AND(AR43&lt;=AT43,AR44&lt;=AT44),"Pass","Redesign"),IF(AR48&lt;AT48,"Pass","Redesign"))</f>
        <v>Pass</v>
      </c>
      <c r="AS50" s="112"/>
      <c r="AU50" s="112"/>
      <c r="AV50" s="112"/>
      <c r="AW50" s="19" t="s">
        <v>286</v>
      </c>
      <c r="AX50" s="135" t="str">
        <f>+IF(AY38&gt;BA38,IF(AND(AY43&lt;=BA43,AY44&lt;=BA44),"Pass","Redesign"),IF(AY48&lt;BA48,"Pass","Redesign"))</f>
        <v>Pass</v>
      </c>
      <c r="AZ50" s="112"/>
      <c r="BB50" s="112"/>
    </row>
    <row r="51" spans="4:54" ht="18.75" customHeight="1">
      <c r="D51" s="109" t="s">
        <v>59</v>
      </c>
      <c r="M51" s="124" t="s">
        <v>133</v>
      </c>
      <c r="N51" s="19">
        <f>+ROUND(ABS(N50/N49),3)</f>
        <v>1</v>
      </c>
      <c r="AG51" s="19" t="s">
        <v>109</v>
      </c>
      <c r="AH51" s="19">
        <f>+ROUND(AH50/D6,3)</f>
        <v>58.5</v>
      </c>
      <c r="AQ51" s="31"/>
      <c r="AS51" s="112"/>
      <c r="AU51" s="112"/>
      <c r="AV51" s="112"/>
      <c r="AX51" s="31"/>
      <c r="AZ51" s="112"/>
      <c r="BB51" s="112"/>
    </row>
    <row r="52" spans="4:54" ht="18.75" customHeight="1">
      <c r="D52" s="19" t="s">
        <v>60</v>
      </c>
      <c r="E52" s="132">
        <f>+F53*(F54*(G55+G56+G57+G58)+F59*(G60+G61+G62+G63+G64))/F65</f>
        <v>9375754698.7491322</v>
      </c>
      <c r="F52" s="19" t="s">
        <v>61</v>
      </c>
      <c r="M52" s="19" t="s">
        <v>125</v>
      </c>
      <c r="N52" s="116">
        <f>ROUND(4+2*(1+N51)^3+2*(1+N51),3)</f>
        <v>24</v>
      </c>
      <c r="X52" s="109" t="s">
        <v>130</v>
      </c>
      <c r="Z52" s="124" t="s">
        <v>128</v>
      </c>
      <c r="AA52" s="116">
        <f>+ROUND(SQRT(Y30/Y54),3)</f>
        <v>0.161</v>
      </c>
      <c r="AB52" s="19" t="str">
        <f>+IF(AA52&lt;0.673,"  แผ่นเสริมกำลังจะไม่วิบัติโดยการโก่งเดาะเฉพาะที่","  แผ่นเสริมกำลังเกิดการวิบัติโดยการโก่งเดาะเฉพาะที่")</f>
        <v xml:space="preserve">  แผ่นเสริมกำลังจะไม่วิบัติโดยการโก่งเดาะเฉพาะที่</v>
      </c>
      <c r="AG52" s="19" t="s">
        <v>131</v>
      </c>
      <c r="AH52" s="19">
        <f>ROUND(AG14*(AG15-D6/2-E12)/(AG15),3)</f>
        <v>229.32</v>
      </c>
      <c r="AI52" s="19" t="s">
        <v>99</v>
      </c>
      <c r="AQ52" s="31"/>
      <c r="AS52" s="112"/>
      <c r="AU52" s="112"/>
      <c r="AV52" s="112"/>
      <c r="AX52" s="31"/>
      <c r="AZ52" s="112"/>
      <c r="BB52" s="112"/>
    </row>
    <row r="53" spans="4:54" ht="18.75" customHeight="1">
      <c r="E53" s="19" t="s">
        <v>312</v>
      </c>
      <c r="F53" s="19">
        <f>+D6*E17^2</f>
        <v>16496.768</v>
      </c>
      <c r="M53" s="19" t="s">
        <v>126</v>
      </c>
      <c r="N53" s="19">
        <f>+ROUND(N52*((PI()^2*203000)/(12*(1-0.3^2)))*(D6/E14)^2,3)</f>
        <v>1286.6859999999999</v>
      </c>
      <c r="O53" s="19" t="s">
        <v>99</v>
      </c>
      <c r="X53" s="19" t="s">
        <v>125</v>
      </c>
      <c r="Y53" s="116">
        <v>0.43</v>
      </c>
      <c r="AG53" s="19" t="s">
        <v>132</v>
      </c>
      <c r="AH53" s="19">
        <f>-ROUND(AG14*(D3-AG15-D6/2-E12)/(AG15),3)</f>
        <v>-229.32</v>
      </c>
      <c r="AI53" s="19" t="s">
        <v>99</v>
      </c>
    </row>
    <row r="54" spans="4:54" ht="18.75" customHeight="1">
      <c r="E54" s="19" t="s">
        <v>313</v>
      </c>
      <c r="F54" s="19">
        <f>+E15^2</f>
        <v>38730.240000000005</v>
      </c>
      <c r="M54" s="124" t="s">
        <v>10</v>
      </c>
      <c r="N54" s="19">
        <f>+IF(P46&lt;0.673,1,ROUND((1-0.22/P46)/P46,3))</f>
        <v>1</v>
      </c>
      <c r="X54" s="19" t="s">
        <v>126</v>
      </c>
      <c r="Y54" s="116">
        <f>+ROUND(Y53*((PI()^2*203000)/(12*(1-0.3^2)))*($D$6/$E$18)^2,3)</f>
        <v>4367.8100000000004</v>
      </c>
      <c r="Z54" s="19" t="s">
        <v>99</v>
      </c>
      <c r="AG54" s="124" t="s">
        <v>133</v>
      </c>
      <c r="AH54" s="19">
        <f>+ROUND(ABS(AH53/AH52),3)</f>
        <v>1</v>
      </c>
      <c r="AP54" s="109" t="s">
        <v>289</v>
      </c>
      <c r="AW54" s="109" t="s">
        <v>289</v>
      </c>
    </row>
    <row r="55" spans="4:54" ht="18.75" customHeight="1">
      <c r="F55" s="19" t="s">
        <v>314</v>
      </c>
      <c r="G55" s="19">
        <f>+E17^2</f>
        <v>5155.24</v>
      </c>
      <c r="M55" s="19" t="s">
        <v>13</v>
      </c>
      <c r="N55" s="116">
        <f>+N54*N47</f>
        <v>187.2</v>
      </c>
      <c r="O55" s="19" t="s">
        <v>9</v>
      </c>
      <c r="X55" s="19" t="s">
        <v>134</v>
      </c>
      <c r="Y55" s="19">
        <f>+$E$18</f>
        <v>13.600000000000001</v>
      </c>
      <c r="Z55" s="19" t="s">
        <v>9</v>
      </c>
      <c r="AG55" s="19" t="s">
        <v>125</v>
      </c>
      <c r="AH55" s="116">
        <f>ROUND(4+2*(1+AH54)^3+2*(1+AH54),3)</f>
        <v>24</v>
      </c>
      <c r="AP55" s="19" t="s">
        <v>190</v>
      </c>
      <c r="AQ55" s="19" t="s">
        <v>106</v>
      </c>
      <c r="AR55" s="19">
        <f>+X9</f>
        <v>245</v>
      </c>
      <c r="AS55" s="19" t="s">
        <v>99</v>
      </c>
      <c r="AW55" s="19" t="s">
        <v>190</v>
      </c>
      <c r="AX55" s="19" t="s">
        <v>106</v>
      </c>
      <c r="AY55" s="19">
        <f>+X9</f>
        <v>245</v>
      </c>
      <c r="AZ55" s="19" t="s">
        <v>99</v>
      </c>
    </row>
    <row r="56" spans="4:54" ht="18.75" customHeight="1">
      <c r="F56" s="19" t="s">
        <v>315</v>
      </c>
      <c r="G56" s="19">
        <f>2*E15*E17</f>
        <v>28260.48</v>
      </c>
      <c r="X56" s="19" t="s">
        <v>135</v>
      </c>
      <c r="Y56" s="19">
        <f>+Y55*Y42</f>
        <v>13.600000000000001</v>
      </c>
      <c r="Z56" s="19" t="s">
        <v>9</v>
      </c>
      <c r="AG56" s="19" t="s">
        <v>126</v>
      </c>
      <c r="AH56" s="19">
        <f>+ROUND(AH55*((PI()^2*203000)/(12*(1-0.3^2)))*(D6/E14)^2,3)</f>
        <v>1286.6859999999999</v>
      </c>
      <c r="AI56" s="19" t="s">
        <v>99</v>
      </c>
      <c r="AQ56" s="124" t="s">
        <v>116</v>
      </c>
      <c r="AR56" s="19">
        <v>90</v>
      </c>
      <c r="AS56" s="19" t="s">
        <v>117</v>
      </c>
      <c r="AX56" s="124" t="s">
        <v>116</v>
      </c>
      <c r="AY56" s="19">
        <v>90</v>
      </c>
      <c r="AZ56" s="19" t="s">
        <v>117</v>
      </c>
    </row>
    <row r="57" spans="4:54" ht="18.75" customHeight="1">
      <c r="F57" s="19" t="s">
        <v>316</v>
      </c>
      <c r="G57" s="19">
        <f>4*D8*E17*E19</f>
        <v>5284.48</v>
      </c>
      <c r="M57" s="19" t="s">
        <v>137</v>
      </c>
      <c r="N57" s="116">
        <f>+N55</f>
        <v>187.2</v>
      </c>
      <c r="O57" s="19" t="s">
        <v>9</v>
      </c>
      <c r="AG57" s="124" t="s">
        <v>10</v>
      </c>
      <c r="AH57" s="19">
        <f>+IF(AJ49&lt;0.673,1,ROUND((1-0.22/AJ49)/AJ49,3))</f>
        <v>1</v>
      </c>
      <c r="AQ57" s="19" t="s">
        <v>7</v>
      </c>
      <c r="AR57" s="122">
        <f>+D7</f>
        <v>3.2</v>
      </c>
      <c r="AS57" s="19" t="s">
        <v>9</v>
      </c>
      <c r="AX57" s="19" t="s">
        <v>7</v>
      </c>
      <c r="AY57" s="122">
        <f>+D7</f>
        <v>3.2</v>
      </c>
      <c r="AZ57" s="19" t="s">
        <v>9</v>
      </c>
    </row>
    <row r="58" spans="4:54" ht="18.75" customHeight="1">
      <c r="F58" s="19" t="s">
        <v>317</v>
      </c>
      <c r="G58" s="19">
        <f>6*E15*E19</f>
        <v>21726.720000000001</v>
      </c>
      <c r="M58" s="19" t="s">
        <v>138</v>
      </c>
      <c r="N58" s="19">
        <f>+ROUND(D3/D4,3)</f>
        <v>2.6669999999999998</v>
      </c>
      <c r="O58" s="112" t="str">
        <f>+IF(N58&lt;P58,"&lt;","&gt;")</f>
        <v>&lt;</v>
      </c>
      <c r="P58" s="19">
        <v>4</v>
      </c>
      <c r="X58" s="109" t="s">
        <v>136</v>
      </c>
      <c r="Z58" s="124" t="s">
        <v>128</v>
      </c>
      <c r="AA58" s="116">
        <f>+ROUND(SQRT(Y30/Y60),3)</f>
        <v>0.72699999999999998</v>
      </c>
      <c r="AB58" s="19" t="str">
        <f>+IF(AA58&lt;0.673,"  แผ่นเอวจะไม่วิบัติโดยการโก่งเดาะเฉพาะที่","  แผ่นเอวเกิดการวิบัติโดยการโก่งเดาะเฉพาะที่")</f>
        <v xml:space="preserve">  แผ่นเอวเกิดการวิบัติโดยการโก่งเดาะเฉพาะที่</v>
      </c>
      <c r="AG58" s="19" t="s">
        <v>13</v>
      </c>
      <c r="AH58" s="116">
        <f>+AH57*AH50</f>
        <v>187.2</v>
      </c>
      <c r="AI58" s="19" t="s">
        <v>9</v>
      </c>
      <c r="AQ58" s="19" t="s">
        <v>93</v>
      </c>
      <c r="AR58" s="19">
        <v>75</v>
      </c>
      <c r="AS58" s="19" t="s">
        <v>9</v>
      </c>
      <c r="AX58" s="19" t="s">
        <v>93</v>
      </c>
      <c r="AY58" s="19">
        <v>75</v>
      </c>
      <c r="AZ58" s="19" t="s">
        <v>9</v>
      </c>
    </row>
    <row r="59" spans="4:54" ht="18.75" customHeight="1">
      <c r="D59" s="112"/>
      <c r="E59" s="19" t="s">
        <v>318</v>
      </c>
      <c r="F59" s="19">
        <f>4*D8*E19^2</f>
        <v>1354.2399999999998</v>
      </c>
      <c r="M59" s="19" t="s">
        <v>139</v>
      </c>
      <c r="N59" s="19">
        <f>+ROUND(N57/(3+N51),3)</f>
        <v>46.8</v>
      </c>
      <c r="O59" s="19" t="s">
        <v>9</v>
      </c>
      <c r="X59" s="19" t="s">
        <v>125</v>
      </c>
      <c r="Y59" s="122">
        <v>4</v>
      </c>
      <c r="AQ59" s="19" t="s">
        <v>182</v>
      </c>
      <c r="AR59" s="19">
        <f>+AR23</f>
        <v>187.2</v>
      </c>
      <c r="AS59" s="19" t="s">
        <v>9</v>
      </c>
      <c r="AX59" s="19" t="s">
        <v>182</v>
      </c>
      <c r="AY59" s="19">
        <f>+AY23</f>
        <v>187.2</v>
      </c>
      <c r="AZ59" s="19" t="s">
        <v>9</v>
      </c>
    </row>
    <row r="60" spans="4:54" ht="18.75" customHeight="1">
      <c r="D60" s="112"/>
      <c r="F60" s="19" t="s">
        <v>319</v>
      </c>
      <c r="G60" s="19">
        <f>3*E15^2</f>
        <v>116190.72000000002</v>
      </c>
      <c r="M60" s="124" t="s">
        <v>140</v>
      </c>
      <c r="N60" s="19" t="s">
        <v>141</v>
      </c>
      <c r="O60" s="19">
        <f>+N57/2</f>
        <v>93.6</v>
      </c>
      <c r="P60" s="19" t="s">
        <v>9</v>
      </c>
      <c r="X60" s="19" t="s">
        <v>126</v>
      </c>
      <c r="Y60" s="19">
        <f>+ROUND(Y59*((PI()^2*203000)/(12*(1-0.3^2)))*($D$6/$E$14)^2,3)</f>
        <v>214.44800000000001</v>
      </c>
      <c r="Z60" s="19" t="s">
        <v>99</v>
      </c>
      <c r="AG60" s="19" t="s">
        <v>137</v>
      </c>
      <c r="AH60" s="116">
        <f>+AH58</f>
        <v>187.2</v>
      </c>
      <c r="AI60" s="19" t="s">
        <v>9</v>
      </c>
      <c r="AQ60" s="19" t="s">
        <v>6</v>
      </c>
      <c r="AR60" s="122">
        <f>+D6</f>
        <v>3.2</v>
      </c>
      <c r="AS60" s="19" t="s">
        <v>9</v>
      </c>
      <c r="AX60" s="19" t="s">
        <v>6</v>
      </c>
      <c r="AY60" s="122">
        <f>+D6</f>
        <v>3.2</v>
      </c>
      <c r="AZ60" s="19" t="s">
        <v>9</v>
      </c>
    </row>
    <row r="61" spans="4:54" ht="18.75" customHeight="1">
      <c r="D61" s="112"/>
      <c r="F61" s="19" t="s">
        <v>320</v>
      </c>
      <c r="G61" s="19">
        <f>3*E15*E17</f>
        <v>42390.720000000008</v>
      </c>
      <c r="M61" s="19" t="s">
        <v>142</v>
      </c>
      <c r="N61" s="19">
        <f>+N59+O60</f>
        <v>140.39999999999998</v>
      </c>
      <c r="O61" s="112" t="str">
        <f>+IF(N61&lt;P61,"&lt;","&gt;")</f>
        <v>&gt;</v>
      </c>
      <c r="P61" s="19">
        <f>+IF(M12=D3/2,N47/2,M12-E12-D6/2)</f>
        <v>93.6</v>
      </c>
      <c r="Q61" s="19" t="str">
        <f>+IF(N61&gt;P61,"  แผ่นเอวมีประสิทธิภาพเต็มหน้าตัด","  แผ่นเอวมีประสิทธิภาพไม่เต็มหน้าตัด")</f>
        <v xml:space="preserve">  แผ่นเอวมีประสิทธิภาพเต็มหน้าตัด</v>
      </c>
      <c r="X61" s="124" t="s">
        <v>10</v>
      </c>
      <c r="Y61" s="19">
        <f>+IF(AA58&lt;0.673,1,ROUND((1-0.22/AA58)/AA58,3))</f>
        <v>0.95899999999999996</v>
      </c>
      <c r="AG61" s="19" t="s">
        <v>138</v>
      </c>
      <c r="AH61" s="19">
        <f>+ROUND(D3/D4,3)</f>
        <v>2.6669999999999998</v>
      </c>
      <c r="AI61" s="112" t="str">
        <f>+IF(AH61&lt;AJ61,"&lt;","&gt;")</f>
        <v>&lt;</v>
      </c>
      <c r="AJ61" s="19">
        <v>4</v>
      </c>
    </row>
    <row r="62" spans="4:54" ht="18.75" customHeight="1">
      <c r="D62" s="112"/>
      <c r="F62" s="19" t="s">
        <v>321</v>
      </c>
      <c r="G62" s="19">
        <f>4*E17*E19</f>
        <v>5284.48</v>
      </c>
      <c r="O62" s="112"/>
      <c r="X62" s="19" t="s">
        <v>13</v>
      </c>
      <c r="Y62" s="116">
        <f>+Y61*E14</f>
        <v>179.52479999999997</v>
      </c>
      <c r="Z62" s="19" t="s">
        <v>9</v>
      </c>
      <c r="AG62" s="19" t="s">
        <v>139</v>
      </c>
      <c r="AH62" s="19">
        <f>+ROUND(AH60/(3+AH54),3)</f>
        <v>46.8</v>
      </c>
      <c r="AI62" s="19" t="s">
        <v>9</v>
      </c>
      <c r="AQ62" s="19" t="s">
        <v>191</v>
      </c>
      <c r="AX62" s="19" t="s">
        <v>191</v>
      </c>
    </row>
    <row r="63" spans="4:54" ht="18.75" customHeight="1">
      <c r="D63" s="112"/>
      <c r="F63" s="19" t="s">
        <v>322</v>
      </c>
      <c r="G63" s="19">
        <f>2*E15*E19</f>
        <v>7242.24</v>
      </c>
      <c r="M63" s="109" t="s">
        <v>163</v>
      </c>
      <c r="O63" s="112"/>
      <c r="AG63" s="124" t="s">
        <v>140</v>
      </c>
      <c r="AH63" s="19" t="s">
        <v>141</v>
      </c>
      <c r="AI63" s="19">
        <f>+AH60/2</f>
        <v>93.6</v>
      </c>
      <c r="AJ63" s="19" t="s">
        <v>9</v>
      </c>
      <c r="AR63" s="19" t="s">
        <v>183</v>
      </c>
      <c r="AS63" s="19">
        <f>+ROUND(AR59/AR60,3)</f>
        <v>58.5</v>
      </c>
      <c r="AT63" s="125" t="str">
        <f>+IF(AS63&lt;=200,"Pass","Not Pass")</f>
        <v>Pass</v>
      </c>
      <c r="AY63" s="19" t="s">
        <v>183</v>
      </c>
      <c r="AZ63" s="19">
        <f>+ROUND(AY59/AY60,3)</f>
        <v>58.5</v>
      </c>
      <c r="BA63" s="125" t="str">
        <f>+IF(AZ63&lt;=200,"Pass","Not Pass")</f>
        <v>Pass</v>
      </c>
    </row>
    <row r="64" spans="4:54" ht="18.75" customHeight="1">
      <c r="D64" s="112"/>
      <c r="F64" s="19" t="s">
        <v>323</v>
      </c>
      <c r="G64" s="19">
        <f>+E19^2</f>
        <v>338.55999999999995</v>
      </c>
      <c r="M64" s="19" t="s">
        <v>165</v>
      </c>
      <c r="O64" s="19">
        <f>+IF(N61&gt;N47/2,0,M12-E12-D6/2)</f>
        <v>0</v>
      </c>
      <c r="P64" s="19" t="s">
        <v>9</v>
      </c>
      <c r="X64" s="109" t="s">
        <v>265</v>
      </c>
      <c r="AG64" s="19" t="s">
        <v>142</v>
      </c>
      <c r="AH64" s="19">
        <f>+AH62+AI63</f>
        <v>140.39999999999998</v>
      </c>
      <c r="AI64" s="112" t="str">
        <f>+IF(AH64&lt;AJ64,"&lt;","&gt;")</f>
        <v>&gt;</v>
      </c>
      <c r="AJ64" s="19">
        <f>+IF(AG15=D3/2,AH50/2,AG15-E12-D6/2)</f>
        <v>93.6</v>
      </c>
      <c r="AK64" s="19" t="str">
        <f>+IF(AH64&gt;AJ64,"  แผ่นเอวจะมีประสิทธิภาพเต็มหน้าตัด","  แผ่นเอวมีประสิทธิภาพไม่เต็มหน้าตัด")</f>
        <v xml:space="preserve">  แผ่นเอวจะมีประสิทธิภาพเต็มหน้าตัด</v>
      </c>
      <c r="AR64" s="19" t="s">
        <v>192</v>
      </c>
      <c r="AS64" s="19">
        <f>+ROUND(AR58/AR60,3)</f>
        <v>23.437999999999999</v>
      </c>
      <c r="AT64" s="125" t="str">
        <f>+IF(AS64&lt;=210,"Pass","Not Pass")</f>
        <v>Pass</v>
      </c>
      <c r="AY64" s="19" t="s">
        <v>192</v>
      </c>
      <c r="AZ64" s="19">
        <f>+ROUND(AY58/AY60,3)</f>
        <v>23.437999999999999</v>
      </c>
      <c r="BA64" s="125" t="str">
        <f>+IF(AZ64&lt;=210,"Pass","Not Pass")</f>
        <v>Pass</v>
      </c>
    </row>
    <row r="65" spans="4:53" ht="18.75" customHeight="1">
      <c r="D65" s="112"/>
      <c r="E65" s="19" t="s">
        <v>324</v>
      </c>
      <c r="F65" s="19">
        <f>12*(E15+2*E17+2*E19)</f>
        <v>4526.3999999999996</v>
      </c>
      <c r="M65" s="19" t="s">
        <v>164</v>
      </c>
      <c r="O65" s="19">
        <f>IF(O64=0,0,-(O64-N61))</f>
        <v>0</v>
      </c>
      <c r="P65" s="19" t="s">
        <v>9</v>
      </c>
      <c r="Y65" s="233" t="s">
        <v>143</v>
      </c>
      <c r="Z65" s="233"/>
      <c r="AA65" s="233" t="s">
        <v>98</v>
      </c>
      <c r="AB65" s="233"/>
      <c r="AI65" s="112"/>
      <c r="AR65" s="19" t="s">
        <v>193</v>
      </c>
      <c r="AS65" s="19">
        <f>+ROUND(AR58/AR59,3)</f>
        <v>0.40100000000000002</v>
      </c>
      <c r="AT65" s="125" t="str">
        <f>+IF(AS65&lt;=2,"Pass","Not Pass")</f>
        <v>Pass</v>
      </c>
      <c r="AY65" s="19" t="s">
        <v>193</v>
      </c>
      <c r="AZ65" s="19">
        <f>+ROUND(AY58/AY59,3)</f>
        <v>0.40100000000000002</v>
      </c>
      <c r="BA65" s="125" t="str">
        <f>+IF(AZ65&lt;=2,"Pass","Not Pass")</f>
        <v>Pass</v>
      </c>
    </row>
    <row r="66" spans="4:53" ht="18.75" customHeight="1">
      <c r="M66" s="19" t="s">
        <v>154</v>
      </c>
      <c r="O66" s="19">
        <f>IF(O65=0,0,ROUND(D6/2+E12+N59+ABS(O65)/2,3))</f>
        <v>0</v>
      </c>
      <c r="P66" s="19" t="s">
        <v>9</v>
      </c>
      <c r="Y66" s="231" t="s">
        <v>144</v>
      </c>
      <c r="Z66" s="231"/>
      <c r="AA66" s="233">
        <f>+Y50</f>
        <v>62.2</v>
      </c>
      <c r="AB66" s="233"/>
      <c r="AG66" s="109" t="s">
        <v>163</v>
      </c>
      <c r="AI66" s="112"/>
      <c r="AR66" s="124" t="s">
        <v>116</v>
      </c>
      <c r="AS66" s="19">
        <f>+AR56</f>
        <v>90</v>
      </c>
      <c r="AT66" s="125" t="str">
        <f>+IF(AS66=90,"Pass","Not Pass")</f>
        <v>Pass</v>
      </c>
      <c r="AY66" s="124" t="s">
        <v>116</v>
      </c>
      <c r="AZ66" s="19">
        <f>+AY56</f>
        <v>90</v>
      </c>
      <c r="BA66" s="125" t="str">
        <f>+IF(AZ66=90,"Pass","Not Pass")</f>
        <v>Pass</v>
      </c>
    </row>
    <row r="67" spans="4:53" ht="18.75" customHeight="1">
      <c r="Y67" s="231" t="s">
        <v>145</v>
      </c>
      <c r="Z67" s="231"/>
      <c r="AA67" s="233">
        <f>+Y50</f>
        <v>62.2</v>
      </c>
      <c r="AB67" s="233"/>
      <c r="AG67" s="19" t="s">
        <v>165</v>
      </c>
      <c r="AI67" s="19">
        <f>+IF(AG15=D3/2,0,AG15-E12-D6/2)</f>
        <v>0</v>
      </c>
      <c r="AJ67" s="19" t="s">
        <v>9</v>
      </c>
    </row>
    <row r="68" spans="4:53" ht="18.75" customHeight="1">
      <c r="N68" s="231" t="s">
        <v>143</v>
      </c>
      <c r="O68" s="231"/>
      <c r="P68" s="125" t="s">
        <v>98</v>
      </c>
      <c r="Q68" s="125" t="s">
        <v>154</v>
      </c>
      <c r="R68" s="125" t="s">
        <v>155</v>
      </c>
      <c r="S68" s="125" t="s">
        <v>156</v>
      </c>
      <c r="T68" s="125" t="s">
        <v>157</v>
      </c>
      <c r="Y68" s="231" t="s">
        <v>146</v>
      </c>
      <c r="Z68" s="231"/>
      <c r="AA68" s="232">
        <f>+Y62</f>
        <v>179.52479999999997</v>
      </c>
      <c r="AB68" s="233"/>
      <c r="AG68" s="19" t="s">
        <v>164</v>
      </c>
      <c r="AI68" s="19">
        <f>IF(AI67=0,0,-(AI67-AH64))</f>
        <v>0</v>
      </c>
      <c r="AJ68" s="19" t="s">
        <v>9</v>
      </c>
      <c r="AP68" s="30" t="s">
        <v>210</v>
      </c>
      <c r="AQ68" s="19" t="s">
        <v>196</v>
      </c>
      <c r="AR68" s="19">
        <f>+IF($D$8=$AP$81,AU81,AU83)</f>
        <v>4</v>
      </c>
      <c r="AW68" s="30" t="s">
        <v>210</v>
      </c>
      <c r="AX68" s="19" t="s">
        <v>196</v>
      </c>
      <c r="AY68" s="19">
        <f>+IF($D$8=$AP$81,AU81,AU83)</f>
        <v>4</v>
      </c>
    </row>
    <row r="69" spans="4:53" ht="18.75" customHeight="1">
      <c r="N69" s="231" t="s">
        <v>144</v>
      </c>
      <c r="O69" s="231"/>
      <c r="P69" s="116">
        <f>+N34</f>
        <v>62.2</v>
      </c>
      <c r="Q69" s="116">
        <f>+D6/2</f>
        <v>1.6</v>
      </c>
      <c r="R69" s="116">
        <f>+P69*Q69</f>
        <v>99.52000000000001</v>
      </c>
      <c r="S69" s="116">
        <f t="shared" ref="S69:S78" si="0">+ROUND(P69*Q69^2,3)</f>
        <v>159.232</v>
      </c>
      <c r="T69" s="116"/>
      <c r="Y69" s="231" t="s">
        <v>147</v>
      </c>
      <c r="Z69" s="231"/>
      <c r="AA69" s="232">
        <f>+$E$20</f>
        <v>7.54</v>
      </c>
      <c r="AB69" s="233"/>
      <c r="AG69" s="19" t="s">
        <v>154</v>
      </c>
      <c r="AI69" s="19">
        <f>IF(AI68=0,0,ROUND(D6/2+E12+AH62+ABS(AI68)/2,3))</f>
        <v>0</v>
      </c>
      <c r="AJ69" s="19" t="s">
        <v>9</v>
      </c>
      <c r="AQ69" s="19" t="s">
        <v>197</v>
      </c>
      <c r="AR69" s="19">
        <f>+IF($D$8=$AP$81,AV81,AV83)</f>
        <v>0.14000000000000001</v>
      </c>
      <c r="AX69" s="19" t="s">
        <v>197</v>
      </c>
      <c r="AY69" s="19">
        <f>+IF($D$8=$AP$81,AV81,AV83)</f>
        <v>0.14000000000000001</v>
      </c>
    </row>
    <row r="70" spans="4:53" ht="18.75" customHeight="1">
      <c r="N70" s="231" t="s">
        <v>145</v>
      </c>
      <c r="O70" s="231"/>
      <c r="P70" s="116">
        <f>+E16</f>
        <v>62.2</v>
      </c>
      <c r="Q70" s="116">
        <f>+D3-D6/2</f>
        <v>198.4</v>
      </c>
      <c r="R70" s="116">
        <f>+ROUND(P70*Q70,3)</f>
        <v>12340.48</v>
      </c>
      <c r="S70" s="126">
        <f t="shared" si="0"/>
        <v>2448351.2319999998</v>
      </c>
      <c r="T70" s="116"/>
      <c r="Y70" s="231" t="s">
        <v>148</v>
      </c>
      <c r="Z70" s="231"/>
      <c r="AA70" s="232">
        <f t="shared" ref="AA70:AA72" si="1">+$E$20</f>
        <v>7.54</v>
      </c>
      <c r="AB70" s="233"/>
      <c r="AQ70" s="19" t="s">
        <v>198</v>
      </c>
      <c r="AR70" s="19">
        <f>+IF($D$8=$AP$81,AW81,AW83)</f>
        <v>0.35</v>
      </c>
      <c r="AX70" s="19" t="s">
        <v>198</v>
      </c>
      <c r="AY70" s="19">
        <f>+IF($D$8=$AP$81,AW81,AW83)</f>
        <v>0.35</v>
      </c>
    </row>
    <row r="71" spans="4:53" ht="18.75" customHeight="1">
      <c r="N71" s="231" t="s">
        <v>146</v>
      </c>
      <c r="O71" s="231"/>
      <c r="P71" s="116">
        <f>+E14</f>
        <v>187.2</v>
      </c>
      <c r="Q71" s="116">
        <f>+D3/2</f>
        <v>100</v>
      </c>
      <c r="R71" s="116">
        <f t="shared" ref="R71:R78" si="2">+ROUND(P71*Q71,3)</f>
        <v>18720</v>
      </c>
      <c r="S71" s="126">
        <f t="shared" si="0"/>
        <v>1872000</v>
      </c>
      <c r="T71" s="116">
        <f>+ROUND(P71^3/12,3)</f>
        <v>546683.90399999998</v>
      </c>
      <c r="Y71" s="231" t="s">
        <v>149</v>
      </c>
      <c r="Z71" s="231"/>
      <c r="AA71" s="232">
        <f t="shared" si="1"/>
        <v>7.54</v>
      </c>
      <c r="AB71" s="233"/>
      <c r="AH71" s="231" t="s">
        <v>143</v>
      </c>
      <c r="AI71" s="231"/>
      <c r="AJ71" s="125" t="s">
        <v>98</v>
      </c>
      <c r="AK71" s="125" t="s">
        <v>154</v>
      </c>
      <c r="AL71" s="125" t="s">
        <v>155</v>
      </c>
      <c r="AM71" s="125" t="s">
        <v>156</v>
      </c>
      <c r="AN71" s="125" t="s">
        <v>157</v>
      </c>
      <c r="AQ71" s="19" t="s">
        <v>199</v>
      </c>
      <c r="AR71" s="19">
        <f>+IF($D$8=$AP$81,AX81,AX83)</f>
        <v>0.02</v>
      </c>
      <c r="AX71" s="19" t="s">
        <v>199</v>
      </c>
      <c r="AY71" s="19">
        <f>+IF($D$8=$AP$81,AX81,AX83)</f>
        <v>0.02</v>
      </c>
    </row>
    <row r="72" spans="4:53" ht="18.75" customHeight="1">
      <c r="D72" s="109"/>
      <c r="N72" s="231" t="s">
        <v>166</v>
      </c>
      <c r="O72" s="231"/>
      <c r="P72" s="116">
        <f>+O65</f>
        <v>0</v>
      </c>
      <c r="Q72" s="116">
        <f>+O66</f>
        <v>0</v>
      </c>
      <c r="R72" s="116">
        <f>+P72*Q72</f>
        <v>0</v>
      </c>
      <c r="S72" s="116">
        <f t="shared" si="0"/>
        <v>0</v>
      </c>
      <c r="T72" s="116">
        <f>+ROUND(P72^3/12,3)</f>
        <v>0</v>
      </c>
      <c r="Y72" s="231" t="s">
        <v>150</v>
      </c>
      <c r="Z72" s="231"/>
      <c r="AA72" s="232">
        <f t="shared" si="1"/>
        <v>7.54</v>
      </c>
      <c r="AB72" s="233"/>
      <c r="AH72" s="231" t="s">
        <v>144</v>
      </c>
      <c r="AI72" s="231"/>
      <c r="AJ72" s="116">
        <f>+AH37</f>
        <v>62.2</v>
      </c>
      <c r="AK72" s="116">
        <f>+D6/2</f>
        <v>1.6</v>
      </c>
      <c r="AL72" s="116">
        <f>+AJ72*AK72</f>
        <v>99.52000000000001</v>
      </c>
      <c r="AM72" s="116">
        <f t="shared" ref="AM72:AM81" si="3">+ROUND(AJ72*AK72^2,3)</f>
        <v>159.232</v>
      </c>
      <c r="AN72" s="116"/>
      <c r="AQ72" s="128" t="s">
        <v>211</v>
      </c>
      <c r="AR72" s="19">
        <f>+IF($D$8=$AP$81,AZ81,AZ83)</f>
        <v>0.85</v>
      </c>
      <c r="AX72" s="128" t="s">
        <v>223</v>
      </c>
      <c r="AY72" s="19">
        <f>+IF($D$8=$AP$81,AY81,AY83)</f>
        <v>1.75</v>
      </c>
    </row>
    <row r="73" spans="4:53" ht="18.75" customHeight="1">
      <c r="N73" s="231" t="s">
        <v>147</v>
      </c>
      <c r="O73" s="231"/>
      <c r="P73" s="116">
        <f>ROUND(1.57*E12,2)</f>
        <v>7.54</v>
      </c>
      <c r="Q73" s="116">
        <f>+ROUND(D6+D7-0.637*E12,3)</f>
        <v>3.3420000000000001</v>
      </c>
      <c r="R73" s="116">
        <f t="shared" si="2"/>
        <v>25.199000000000002</v>
      </c>
      <c r="S73" s="116">
        <f t="shared" si="0"/>
        <v>84.213999999999999</v>
      </c>
      <c r="T73" s="116">
        <f>ROUND(0.149*E12^3,3)</f>
        <v>16.478000000000002</v>
      </c>
      <c r="Y73" s="231" t="s">
        <v>267</v>
      </c>
      <c r="Z73" s="231"/>
      <c r="AA73" s="233">
        <f>+Y56</f>
        <v>13.600000000000001</v>
      </c>
      <c r="AB73" s="233"/>
      <c r="AH73" s="231" t="s">
        <v>145</v>
      </c>
      <c r="AI73" s="231"/>
      <c r="AJ73" s="116">
        <f>+E16</f>
        <v>62.2</v>
      </c>
      <c r="AK73" s="116">
        <f>+D3-D6/2</f>
        <v>198.4</v>
      </c>
      <c r="AL73" s="116">
        <f>+ROUND(AJ73*AK73,3)</f>
        <v>12340.48</v>
      </c>
      <c r="AM73" s="126">
        <f t="shared" si="3"/>
        <v>2448351.2319999998</v>
      </c>
      <c r="AN73" s="116"/>
      <c r="AQ73" s="19" t="s">
        <v>200</v>
      </c>
      <c r="AR73" s="19">
        <f>+ROUND(AR57/AR60,3)</f>
        <v>1</v>
      </c>
      <c r="AS73" s="112" t="str">
        <f>+IF($D$8=$AP$81,IF(AR73&lt;=BA81,"Pass","Recheck"),IF(AR73&lt;=BA83,"Pass","Recheck"))</f>
        <v>Pass</v>
      </c>
      <c r="AX73" s="19" t="s">
        <v>200</v>
      </c>
      <c r="AY73" s="19">
        <f>+ROUND(AY57/AY60,3)</f>
        <v>1</v>
      </c>
      <c r="AZ73" s="112" t="str">
        <f>+IF($D$8=$AP$81,IF(AY73&lt;=BA81,"Pass","Recheck"),IF(AY73&lt;=BA83,"Pass","Recheck"))</f>
        <v>Pass</v>
      </c>
    </row>
    <row r="74" spans="4:53" ht="18.75" customHeight="1">
      <c r="N74" s="231" t="s">
        <v>148</v>
      </c>
      <c r="O74" s="231"/>
      <c r="P74" s="116">
        <f>ROUND(1.57*E12,2)</f>
        <v>7.54</v>
      </c>
      <c r="Q74" s="116">
        <f>+D3-Q73</f>
        <v>196.65799999999999</v>
      </c>
      <c r="R74" s="116">
        <f t="shared" si="2"/>
        <v>1482.8009999999999</v>
      </c>
      <c r="S74" s="116">
        <f t="shared" si="0"/>
        <v>291604.74200000003</v>
      </c>
      <c r="T74" s="116">
        <f>ROUND(0.149*E12^3,3)</f>
        <v>16.478000000000002</v>
      </c>
      <c r="Y74" s="231" t="s">
        <v>266</v>
      </c>
      <c r="Z74" s="231"/>
      <c r="AA74" s="233">
        <f>+Y56</f>
        <v>13.600000000000001</v>
      </c>
      <c r="AB74" s="233"/>
      <c r="AH74" s="231" t="s">
        <v>146</v>
      </c>
      <c r="AI74" s="231"/>
      <c r="AJ74" s="116">
        <f>+E14</f>
        <v>187.2</v>
      </c>
      <c r="AK74" s="116">
        <f>+D3/2</f>
        <v>100</v>
      </c>
      <c r="AL74" s="116">
        <f t="shared" ref="AL74" si="4">+ROUND(AJ74*AK74,3)</f>
        <v>18720</v>
      </c>
      <c r="AM74" s="126">
        <f t="shared" si="3"/>
        <v>1872000</v>
      </c>
      <c r="AN74" s="116">
        <f>+ROUND(AJ74^3/12,3)</f>
        <v>546683.90399999998</v>
      </c>
    </row>
    <row r="75" spans="4:53" ht="18.75" customHeight="1">
      <c r="N75" s="231" t="s">
        <v>149</v>
      </c>
      <c r="O75" s="231"/>
      <c r="P75" s="116">
        <f>ROUND(1.57*E12,2)</f>
        <v>7.54</v>
      </c>
      <c r="Q75" s="116">
        <f>+ROUND(D6+D7-0.637*E12,3)</f>
        <v>3.3420000000000001</v>
      </c>
      <c r="R75" s="116">
        <f t="shared" si="2"/>
        <v>25.199000000000002</v>
      </c>
      <c r="S75" s="116">
        <f t="shared" si="0"/>
        <v>84.213999999999999</v>
      </c>
      <c r="T75" s="116">
        <f>ROUND(0.149*E12^3,3)</f>
        <v>16.478000000000002</v>
      </c>
      <c r="Y75" s="231" t="s">
        <v>153</v>
      </c>
      <c r="Z75" s="231"/>
      <c r="AA75" s="233">
        <f>+SUM(AA66:AB74)</f>
        <v>361.28480000000013</v>
      </c>
      <c r="AB75" s="233"/>
      <c r="AH75" s="231" t="s">
        <v>166</v>
      </c>
      <c r="AI75" s="231"/>
      <c r="AJ75" s="116">
        <f>+AI68</f>
        <v>0</v>
      </c>
      <c r="AK75" s="116">
        <f>+AI69</f>
        <v>0</v>
      </c>
      <c r="AL75" s="116">
        <f>+AJ75*AK75</f>
        <v>0</v>
      </c>
      <c r="AM75" s="116">
        <f t="shared" si="3"/>
        <v>0</v>
      </c>
      <c r="AN75" s="116">
        <f>+ROUND(AJ75^3/12,3)</f>
        <v>0</v>
      </c>
      <c r="AQ75" s="19" t="s">
        <v>212</v>
      </c>
      <c r="AR75" s="19">
        <f>+ROUND(AR68*AR60^2*AR55*SIN(RADIANS(AR56))*(1-AR69*SQRT(AR73))*(1+AR70*SQRT(AS64))*(1-AR71*SQRT(AS63)),3)</f>
        <v>19696.670999999998</v>
      </c>
      <c r="AS75" s="19" t="s">
        <v>93</v>
      </c>
      <c r="AX75" s="19" t="s">
        <v>212</v>
      </c>
      <c r="AY75" s="19">
        <f>+ROUND(AY68*AY60^2*AY55*SIN(RADIANS(AY56))*(1-AY69*SQRT(AY73))*(1+AY70*SQRT(AZ64))*(1-AY71*SQRT(AZ63)),3)</f>
        <v>19696.670999999998</v>
      </c>
      <c r="AZ75" s="19" t="s">
        <v>93</v>
      </c>
    </row>
    <row r="76" spans="4:53" ht="18.75" customHeight="1">
      <c r="N76" s="231" t="s">
        <v>150</v>
      </c>
      <c r="O76" s="231"/>
      <c r="P76" s="116">
        <f>ROUND(1.57*E12,2)</f>
        <v>7.54</v>
      </c>
      <c r="Q76" s="116">
        <f>+D3-Q73</f>
        <v>196.65799999999999</v>
      </c>
      <c r="R76" s="116">
        <f t="shared" si="2"/>
        <v>1482.8009999999999</v>
      </c>
      <c r="S76" s="116">
        <f t="shared" si="0"/>
        <v>291604.74200000003</v>
      </c>
      <c r="T76" s="116">
        <f>ROUND(0.149*E12^3,3)</f>
        <v>16.478000000000002</v>
      </c>
      <c r="AH76" s="231" t="s">
        <v>147</v>
      </c>
      <c r="AI76" s="231"/>
      <c r="AJ76" s="116">
        <f>ROUND(1.57*E12,2)</f>
        <v>7.54</v>
      </c>
      <c r="AK76" s="116">
        <f>+ROUND(D6+D7-0.637*E12,3)</f>
        <v>3.3420000000000001</v>
      </c>
      <c r="AL76" s="116">
        <f t="shared" ref="AL76:AL81" si="5">+ROUND(AJ76*AK76,3)</f>
        <v>25.199000000000002</v>
      </c>
      <c r="AM76" s="116">
        <f t="shared" si="3"/>
        <v>84.213999999999999</v>
      </c>
      <c r="AN76" s="116">
        <f>ROUND(0.149*E12^3,3)</f>
        <v>16.478000000000002</v>
      </c>
      <c r="AQ76" s="31" t="s">
        <v>215</v>
      </c>
      <c r="AR76" s="116">
        <f>+ROUND(AR72*AR75,3)</f>
        <v>16742.169999999998</v>
      </c>
      <c r="AS76" s="19" t="s">
        <v>93</v>
      </c>
      <c r="AX76" s="113" t="s">
        <v>221</v>
      </c>
      <c r="AY76" s="116">
        <f>+ROUND(AY75/AY72,3)</f>
        <v>11255.241</v>
      </c>
      <c r="AZ76" s="19" t="s">
        <v>93</v>
      </c>
    </row>
    <row r="77" spans="4:53" ht="18.75" customHeight="1">
      <c r="N77" s="231" t="s">
        <v>151</v>
      </c>
      <c r="O77" s="231"/>
      <c r="P77" s="116">
        <f>+N44</f>
        <v>13.600000000000001</v>
      </c>
      <c r="Q77" s="116">
        <f>+D6+D7+P77/2</f>
        <v>13.200000000000001</v>
      </c>
      <c r="R77" s="116">
        <f t="shared" si="2"/>
        <v>179.52</v>
      </c>
      <c r="S77" s="116">
        <f t="shared" si="0"/>
        <v>2369.6640000000002</v>
      </c>
      <c r="T77" s="116">
        <f>+ROUND(P77^3/12,3)</f>
        <v>209.62100000000001</v>
      </c>
      <c r="X77" s="109" t="s">
        <v>268</v>
      </c>
      <c r="Y77" s="19">
        <f>+ROUND(D6*AA75,3)</f>
        <v>1156.1110000000001</v>
      </c>
      <c r="Z77" s="19" t="s">
        <v>21</v>
      </c>
      <c r="AH77" s="231" t="s">
        <v>148</v>
      </c>
      <c r="AI77" s="231"/>
      <c r="AJ77" s="116">
        <f>ROUND(1.57*E12,2)</f>
        <v>7.54</v>
      </c>
      <c r="AK77" s="116">
        <f>+D3-AK76</f>
        <v>196.65799999999999</v>
      </c>
      <c r="AL77" s="116">
        <f t="shared" si="5"/>
        <v>1482.8009999999999</v>
      </c>
      <c r="AM77" s="116">
        <f t="shared" si="3"/>
        <v>291604.74200000003</v>
      </c>
      <c r="AN77" s="116">
        <f>ROUND(0.149*E12^3,3)</f>
        <v>16.478000000000002</v>
      </c>
      <c r="AQ77" s="31" t="s">
        <v>213</v>
      </c>
      <c r="AR77" s="112" t="str">
        <f>+IF(AR76&lt;X5,"Redesign","Pass")</f>
        <v>Pass</v>
      </c>
      <c r="AX77" s="113" t="s">
        <v>222</v>
      </c>
      <c r="AY77" s="112" t="str">
        <f>+IF(AY76&lt;X5,"Redesign","Pass")</f>
        <v>Pass</v>
      </c>
    </row>
    <row r="78" spans="4:53" ht="18.75" customHeight="1">
      <c r="N78" s="231" t="s">
        <v>152</v>
      </c>
      <c r="O78" s="231"/>
      <c r="P78" s="116">
        <f>+E18</f>
        <v>13.600000000000001</v>
      </c>
      <c r="Q78" s="116">
        <f>+(D3-D5)+E18/2</f>
        <v>186.8</v>
      </c>
      <c r="R78" s="116">
        <f t="shared" si="2"/>
        <v>2540.48</v>
      </c>
      <c r="S78" s="116">
        <f t="shared" si="0"/>
        <v>474561.66399999999</v>
      </c>
      <c r="T78" s="116">
        <f>+ROUND(P78^3/12,3)</f>
        <v>209.62100000000001</v>
      </c>
      <c r="AH78" s="231" t="s">
        <v>149</v>
      </c>
      <c r="AI78" s="231"/>
      <c r="AJ78" s="116">
        <f>ROUND(1.57*E12,2)</f>
        <v>7.54</v>
      </c>
      <c r="AK78" s="116">
        <f>+ROUND(D6+D7-0.637*E12,3)</f>
        <v>3.3420000000000001</v>
      </c>
      <c r="AL78" s="116">
        <f t="shared" si="5"/>
        <v>25.199000000000002</v>
      </c>
      <c r="AM78" s="116">
        <f t="shared" si="3"/>
        <v>84.213999999999999</v>
      </c>
      <c r="AN78" s="116">
        <f>ROUND(0.149*E12^3,3)</f>
        <v>16.478000000000002</v>
      </c>
    </row>
    <row r="79" spans="4:53" ht="18.75" customHeight="1">
      <c r="N79" s="231" t="s">
        <v>153</v>
      </c>
      <c r="O79" s="231"/>
      <c r="P79" s="19">
        <f>+SUM(P69:P78)</f>
        <v>368.96000000000015</v>
      </c>
      <c r="R79" s="19">
        <f>+SUM(R69:R78)</f>
        <v>36896</v>
      </c>
      <c r="S79" s="19">
        <f>+SUM(S69:S78)</f>
        <v>5380819.703999998</v>
      </c>
      <c r="T79" s="19">
        <f>+SUM(T69:T78)</f>
        <v>547169.05800000008</v>
      </c>
      <c r="W79" s="109" t="s">
        <v>95</v>
      </c>
      <c r="AH79" s="231" t="s">
        <v>150</v>
      </c>
      <c r="AI79" s="231"/>
      <c r="AJ79" s="116">
        <f>ROUND(1.57*E12,2)</f>
        <v>7.54</v>
      </c>
      <c r="AK79" s="116">
        <f>+D3-AK78</f>
        <v>196.65799999999999</v>
      </c>
      <c r="AL79" s="116">
        <f t="shared" si="5"/>
        <v>1482.8009999999999</v>
      </c>
      <c r="AM79" s="116">
        <f t="shared" si="3"/>
        <v>291604.74200000003</v>
      </c>
      <c r="AN79" s="116">
        <f>ROUND(0.149*E12^3,3)</f>
        <v>16.478000000000002</v>
      </c>
      <c r="AP79" s="19" t="s">
        <v>326</v>
      </c>
    </row>
    <row r="80" spans="4:53" ht="18.75" customHeight="1">
      <c r="X80" s="31" t="s">
        <v>96</v>
      </c>
      <c r="Y80" s="19">
        <f>+ROUND((PI()^2*203000)/(1*(X8/2)/AC8)^2,3)</f>
        <v>229.09800000000001</v>
      </c>
      <c r="Z80" s="19" t="s">
        <v>99</v>
      </c>
      <c r="AH80" s="231" t="s">
        <v>151</v>
      </c>
      <c r="AI80" s="231"/>
      <c r="AJ80" s="116">
        <f>+AH47</f>
        <v>13.600000000000001</v>
      </c>
      <c r="AK80" s="116">
        <f>+D6+D7+AJ80/2</f>
        <v>13.200000000000001</v>
      </c>
      <c r="AL80" s="116">
        <f t="shared" si="5"/>
        <v>179.52</v>
      </c>
      <c r="AM80" s="116">
        <f t="shared" si="3"/>
        <v>2369.6640000000002</v>
      </c>
      <c r="AN80" s="116">
        <f>+ROUND(AJ80^3/12,3)</f>
        <v>209.62100000000001</v>
      </c>
      <c r="AP80" s="112" t="s">
        <v>8</v>
      </c>
      <c r="AQ80" s="230" t="s">
        <v>194</v>
      </c>
      <c r="AR80" s="230"/>
      <c r="AS80" s="231" t="s">
        <v>195</v>
      </c>
      <c r="AT80" s="231"/>
      <c r="AU80" s="112" t="s">
        <v>196</v>
      </c>
      <c r="AV80" s="112" t="s">
        <v>197</v>
      </c>
      <c r="AW80" s="112" t="s">
        <v>198</v>
      </c>
      <c r="AX80" s="112" t="s">
        <v>199</v>
      </c>
      <c r="AY80" s="112" t="s">
        <v>207</v>
      </c>
      <c r="AZ80" s="112" t="s">
        <v>208</v>
      </c>
      <c r="BA80" s="112" t="s">
        <v>200</v>
      </c>
    </row>
    <row r="81" spans="5:53" ht="18.75" customHeight="1">
      <c r="M81" s="109" t="s">
        <v>158</v>
      </c>
      <c r="N81" s="19">
        <f>+ROUND(R79/P79,3)</f>
        <v>100</v>
      </c>
      <c r="O81" s="19" t="s">
        <v>159</v>
      </c>
      <c r="X81" s="121" t="s">
        <v>100</v>
      </c>
      <c r="Y81" s="19">
        <f>+ROUND((1/(AC4*AC9^2))*((78000*AC10)+((PI()^2*203000*AC11)/(1*(X8/2))^2)),3)</f>
        <v>286.42500000000001</v>
      </c>
      <c r="Z81" s="19" t="s">
        <v>99</v>
      </c>
      <c r="AH81" s="231" t="s">
        <v>152</v>
      </c>
      <c r="AI81" s="231"/>
      <c r="AJ81" s="116">
        <f>+E18</f>
        <v>13.600000000000001</v>
      </c>
      <c r="AK81" s="116">
        <f>+(D3-D5)+E18/2</f>
        <v>186.8</v>
      </c>
      <c r="AL81" s="116">
        <f t="shared" si="5"/>
        <v>2540.48</v>
      </c>
      <c r="AM81" s="116">
        <f t="shared" si="3"/>
        <v>474561.66399999999</v>
      </c>
      <c r="AN81" s="116">
        <f>+ROUND(AJ81^3/12,3)</f>
        <v>209.62100000000001</v>
      </c>
      <c r="AP81" s="226">
        <v>1</v>
      </c>
      <c r="AQ81" s="228" t="s">
        <v>201</v>
      </c>
      <c r="AR81" s="228" t="s">
        <v>202</v>
      </c>
      <c r="AS81" s="228" t="s">
        <v>203</v>
      </c>
      <c r="AT81" s="229" t="s">
        <v>204</v>
      </c>
      <c r="AU81" s="227">
        <v>4</v>
      </c>
      <c r="AV81" s="227">
        <v>0.14000000000000001</v>
      </c>
      <c r="AW81" s="227">
        <v>0.35</v>
      </c>
      <c r="AX81" s="227">
        <v>0.02</v>
      </c>
      <c r="AY81" s="227">
        <v>1.75</v>
      </c>
      <c r="AZ81" s="227">
        <v>0.85</v>
      </c>
      <c r="BA81" s="227">
        <v>9</v>
      </c>
    </row>
    <row r="82" spans="5:53" ht="18.75" customHeight="1">
      <c r="M82" s="109" t="s">
        <v>160</v>
      </c>
      <c r="N82" s="19">
        <f>+ROUND((T79+S79-N81^2*P79)*D6,3)</f>
        <v>7162844.0379999997</v>
      </c>
      <c r="O82" s="19" t="s">
        <v>23</v>
      </c>
      <c r="X82" s="19" t="s">
        <v>101</v>
      </c>
      <c r="Y82" s="19">
        <v>1.67</v>
      </c>
      <c r="AH82" s="231" t="s">
        <v>153</v>
      </c>
      <c r="AI82" s="231"/>
      <c r="AJ82" s="19">
        <f>+SUM(AJ72:AJ81)</f>
        <v>368.96000000000015</v>
      </c>
      <c r="AL82" s="19">
        <f>+SUM(AL72:AL81)</f>
        <v>36896</v>
      </c>
      <c r="AM82" s="19">
        <f>+SUM(AM72:AM81)</f>
        <v>5380819.703999998</v>
      </c>
      <c r="AN82" s="19">
        <f>+SUM(AN72:AN81)</f>
        <v>547169.05800000008</v>
      </c>
      <c r="AP82" s="226"/>
      <c r="AQ82" s="228"/>
      <c r="AR82" s="228"/>
      <c r="AS82" s="228"/>
      <c r="AT82" s="229"/>
      <c r="AU82" s="227"/>
      <c r="AV82" s="227"/>
      <c r="AW82" s="227"/>
      <c r="AX82" s="227"/>
      <c r="AY82" s="227"/>
      <c r="AZ82" s="227"/>
      <c r="BA82" s="227"/>
    </row>
    <row r="83" spans="5:53" ht="18.75" customHeight="1">
      <c r="M83" s="109" t="s">
        <v>161</v>
      </c>
      <c r="N83" s="116">
        <f>+ROUND(N82/N81,3)</f>
        <v>71628.44</v>
      </c>
      <c r="O83" s="19" t="s">
        <v>88</v>
      </c>
      <c r="X83" s="19" t="s">
        <v>102</v>
      </c>
      <c r="Y83" s="19">
        <f>+ROUND((Y82*AC4*AC9/(2*AC6))*SQRT(Y80*Y81),3)</f>
        <v>296.82</v>
      </c>
      <c r="Z83" s="19" t="s">
        <v>99</v>
      </c>
      <c r="AP83" s="226">
        <v>0</v>
      </c>
      <c r="AQ83" s="228" t="s">
        <v>205</v>
      </c>
      <c r="AR83" s="228" t="s">
        <v>206</v>
      </c>
      <c r="AS83" s="228" t="s">
        <v>203</v>
      </c>
      <c r="AT83" s="229" t="s">
        <v>204</v>
      </c>
      <c r="AU83" s="227">
        <v>4</v>
      </c>
      <c r="AV83" s="227">
        <v>0.4</v>
      </c>
      <c r="AW83" s="227">
        <v>0.6</v>
      </c>
      <c r="AX83" s="227">
        <v>0.03</v>
      </c>
      <c r="AY83" s="227">
        <v>1.85</v>
      </c>
      <c r="AZ83" s="227">
        <v>0.85</v>
      </c>
      <c r="BA83" s="227">
        <v>2</v>
      </c>
    </row>
    <row r="84" spans="5:53" ht="18.75" customHeight="1">
      <c r="X84" s="19" t="s">
        <v>103</v>
      </c>
      <c r="Y84" s="19" t="s">
        <v>104</v>
      </c>
      <c r="Z84" s="19">
        <f>0.56*X9</f>
        <v>137.20000000000002</v>
      </c>
      <c r="AA84" s="19" t="s">
        <v>99</v>
      </c>
      <c r="AG84" s="109" t="s">
        <v>158</v>
      </c>
      <c r="AH84" s="19">
        <f>+ROUND(AL82/AJ82,3)</f>
        <v>100</v>
      </c>
      <c r="AI84" s="19" t="s">
        <v>159</v>
      </c>
      <c r="AP84" s="226"/>
      <c r="AQ84" s="228"/>
      <c r="AR84" s="228"/>
      <c r="AS84" s="228"/>
      <c r="AT84" s="229"/>
      <c r="AU84" s="227"/>
      <c r="AV84" s="227"/>
      <c r="AW84" s="227"/>
      <c r="AX84" s="227"/>
      <c r="AY84" s="227"/>
      <c r="AZ84" s="227"/>
      <c r="BA84" s="227"/>
    </row>
    <row r="85" spans="5:53" ht="18.75" customHeight="1">
      <c r="Y85" s="19" t="s">
        <v>105</v>
      </c>
      <c r="Z85" s="19">
        <f>2.78*X9</f>
        <v>681.09999999999991</v>
      </c>
      <c r="AA85" s="19" t="s">
        <v>99</v>
      </c>
      <c r="AG85" s="109" t="s">
        <v>160</v>
      </c>
      <c r="AH85" s="19">
        <f>+ROUND((AN82+AM82-AH84^2*AJ82)*D6,3)</f>
        <v>7162844.0379999997</v>
      </c>
      <c r="AI85" s="19" t="s">
        <v>23</v>
      </c>
    </row>
    <row r="86" spans="5:53" ht="18.75" customHeight="1">
      <c r="X86" s="19" t="str">
        <f>+IF(Y83&lt;=Z84,"For Fe &lt;= 0.56Fy","For 0.56Fy &lt; Fe &lt; 2.78Fy")</f>
        <v>For 0.56Fy &lt; Fe &lt; 2.78Fy</v>
      </c>
      <c r="AG86" s="109" t="s">
        <v>177</v>
      </c>
      <c r="AH86" s="116">
        <f>+ROUND(AH85/AH84,3)</f>
        <v>71628.44</v>
      </c>
      <c r="AI86" s="19" t="s">
        <v>88</v>
      </c>
      <c r="AP86" s="19" t="s">
        <v>292</v>
      </c>
      <c r="AV86" s="19" t="s">
        <v>292</v>
      </c>
    </row>
    <row r="87" spans="5:53" ht="18.75" customHeight="1">
      <c r="E87" s="112"/>
      <c r="F87" s="112"/>
      <c r="X87" s="19" t="s">
        <v>107</v>
      </c>
      <c r="Y87" s="19">
        <f>+IF(Y83&lt;=Z84,Y83,ROUND((10/9)*X9*(1-((10*X9)/(36*Y83))),3))</f>
        <v>209.80699999999999</v>
      </c>
      <c r="Z87" s="19" t="s">
        <v>99</v>
      </c>
      <c r="AI87" s="116"/>
      <c r="AJ87" s="116"/>
      <c r="AK87" s="116"/>
      <c r="AL87" s="116"/>
      <c r="AM87" s="116"/>
      <c r="AN87" s="116"/>
      <c r="AO87" s="116"/>
      <c r="AQ87" s="31" t="s">
        <v>208</v>
      </c>
      <c r="AR87" s="19">
        <f>ROUND(0.91*(X5/AR75)+(X3/AR16),3)</f>
        <v>0.36199999999999999</v>
      </c>
      <c r="AS87" s="112" t="str">
        <f>+IF(AR87&lt;AT87,"&lt;","&gt;")</f>
        <v>&lt;</v>
      </c>
      <c r="AT87" s="19">
        <f>1.33*0.9</f>
        <v>1.1970000000000001</v>
      </c>
      <c r="AU87" s="112" t="str">
        <f>+IF(AT87&lt;AR87,"Redesign","Pass")</f>
        <v>Pass</v>
      </c>
      <c r="AW87" s="31" t="s">
        <v>207</v>
      </c>
      <c r="AX87" s="19">
        <f>ROUND(0.91*(X5/AY75)+(X3/AY16),3)</f>
        <v>0.53400000000000003</v>
      </c>
      <c r="AY87" s="112" t="str">
        <f>+IF(AX87&lt;AZ87,"&lt;","&gt;")</f>
        <v>&lt;</v>
      </c>
      <c r="AZ87" s="19">
        <f>ROUND(1.33/1.7,3)</f>
        <v>0.78200000000000003</v>
      </c>
      <c r="BA87" s="112" t="str">
        <f>+IF(AZ87&lt;AX87,"Redesign","Pass")</f>
        <v>Pass</v>
      </c>
    </row>
    <row r="88" spans="5:53" ht="18.75" customHeight="1">
      <c r="AF88" s="116"/>
      <c r="AG88" s="116"/>
      <c r="AH88" s="116"/>
      <c r="AI88" s="116"/>
      <c r="AJ88" s="116"/>
      <c r="AK88" s="116"/>
      <c r="AL88" s="116"/>
      <c r="AM88" s="116"/>
      <c r="AN88" s="116"/>
    </row>
    <row r="89" spans="5:53" ht="18.75" customHeight="1">
      <c r="AF89" s="116"/>
      <c r="AG89" s="116"/>
      <c r="AH89" s="116"/>
      <c r="AI89" s="116"/>
      <c r="AJ89" s="116"/>
      <c r="AK89" s="116"/>
      <c r="AL89" s="116"/>
      <c r="AM89" s="116"/>
      <c r="AN89" s="116"/>
    </row>
    <row r="90" spans="5:53" ht="18.75" customHeight="1">
      <c r="AF90" s="116"/>
      <c r="AG90" s="116"/>
      <c r="AH90" s="116"/>
      <c r="AI90" s="116"/>
      <c r="AJ90" s="116"/>
      <c r="AK90" s="116"/>
      <c r="AL90" s="116"/>
      <c r="AM90" s="116"/>
      <c r="AN90" s="116"/>
    </row>
    <row r="91" spans="5:53" ht="18.75" customHeight="1">
      <c r="AF91" s="116"/>
      <c r="AG91" s="116"/>
      <c r="AH91" s="116"/>
      <c r="AI91" s="116"/>
      <c r="AJ91" s="116"/>
      <c r="AK91" s="116"/>
      <c r="AL91" s="116"/>
      <c r="AM91" s="116"/>
      <c r="AN91" s="116"/>
    </row>
    <row r="108" spans="42:43" ht="18.75" customHeight="1">
      <c r="AP108" s="116"/>
      <c r="AQ108" s="116"/>
    </row>
  </sheetData>
  <mergeCells count="73">
    <mergeCell ref="C2:D2"/>
    <mergeCell ref="Y65:Z65"/>
    <mergeCell ref="AA65:AB65"/>
    <mergeCell ref="Y66:Z66"/>
    <mergeCell ref="AA66:AB66"/>
    <mergeCell ref="Y67:Z67"/>
    <mergeCell ref="AA67:AB67"/>
    <mergeCell ref="N68:O68"/>
    <mergeCell ref="Y68:Z68"/>
    <mergeCell ref="AA68:AB68"/>
    <mergeCell ref="N69:O69"/>
    <mergeCell ref="Y69:Z69"/>
    <mergeCell ref="AA69:AB69"/>
    <mergeCell ref="N73:O73"/>
    <mergeCell ref="Y73:Z73"/>
    <mergeCell ref="AA73:AB73"/>
    <mergeCell ref="AH73:AI73"/>
    <mergeCell ref="N70:O70"/>
    <mergeCell ref="Y70:Z70"/>
    <mergeCell ref="AA70:AB70"/>
    <mergeCell ref="N71:O71"/>
    <mergeCell ref="Y71:Z71"/>
    <mergeCell ref="AA71:AB71"/>
    <mergeCell ref="AH71:AI71"/>
    <mergeCell ref="N72:O72"/>
    <mergeCell ref="Y72:Z72"/>
    <mergeCell ref="AA72:AB72"/>
    <mergeCell ref="AH72:AI72"/>
    <mergeCell ref="N74:O74"/>
    <mergeCell ref="Y74:Z74"/>
    <mergeCell ref="AA74:AB74"/>
    <mergeCell ref="AH74:AI74"/>
    <mergeCell ref="N75:O75"/>
    <mergeCell ref="Y75:Z75"/>
    <mergeCell ref="AA75:AB75"/>
    <mergeCell ref="AH75:AI75"/>
    <mergeCell ref="N76:O76"/>
    <mergeCell ref="AH76:AI76"/>
    <mergeCell ref="N77:O77"/>
    <mergeCell ref="AH77:AI77"/>
    <mergeCell ref="N78:O78"/>
    <mergeCell ref="AH78:AI78"/>
    <mergeCell ref="AH81:AI81"/>
    <mergeCell ref="AP81:AP82"/>
    <mergeCell ref="AQ81:AQ82"/>
    <mergeCell ref="AR81:AR82"/>
    <mergeCell ref="AS81:AS82"/>
    <mergeCell ref="N79:O79"/>
    <mergeCell ref="AH79:AI79"/>
    <mergeCell ref="AH80:AI80"/>
    <mergeCell ref="AQ80:AR80"/>
    <mergeCell ref="AS80:AT80"/>
    <mergeCell ref="AZ81:AZ82"/>
    <mergeCell ref="BA81:BA82"/>
    <mergeCell ref="AH82:AI82"/>
    <mergeCell ref="AP83:AP84"/>
    <mergeCell ref="AQ83:AQ84"/>
    <mergeCell ref="AR83:AR84"/>
    <mergeCell ref="AS83:AS84"/>
    <mergeCell ref="AT83:AT84"/>
    <mergeCell ref="AU83:AU84"/>
    <mergeCell ref="AV83:AV84"/>
    <mergeCell ref="AT81:AT82"/>
    <mergeCell ref="AU81:AU82"/>
    <mergeCell ref="AV81:AV82"/>
    <mergeCell ref="AW81:AW82"/>
    <mergeCell ref="AX81:AX82"/>
    <mergeCell ref="AY81:AY82"/>
    <mergeCell ref="AW83:AW84"/>
    <mergeCell ref="AX83:AX84"/>
    <mergeCell ref="AY83:AY84"/>
    <mergeCell ref="AZ83:AZ84"/>
    <mergeCell ref="BA83:BA84"/>
  </mergeCells>
  <conditionalFormatting sqref="D9:E9">
    <cfRule type="expression" dxfId="2" priority="2">
      <formula>$E$9="Lip_Z_Steel"</formula>
    </cfRule>
  </conditionalFormatting>
  <conditionalFormatting sqref="D9">
    <cfRule type="expression" dxfId="1" priority="1">
      <formula>$E$9="Lip_Z_Steel"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3:AP106"/>
  <sheetViews>
    <sheetView workbookViewId="0">
      <selection activeCell="F15" sqref="F15"/>
    </sheetView>
  </sheetViews>
  <sheetFormatPr defaultColWidth="10" defaultRowHeight="18.75" customHeight="1"/>
  <cols>
    <col min="1" max="22" width="10" style="168"/>
    <col min="23" max="44" width="10" style="168" customWidth="1"/>
    <col min="45" max="16384" width="10" style="168"/>
  </cols>
  <sheetData>
    <row r="3" spans="1:42" ht="18.75" customHeight="1">
      <c r="B3" s="146" t="s">
        <v>345</v>
      </c>
      <c r="C3" s="146"/>
      <c r="D3" s="146"/>
      <c r="E3" s="146"/>
    </row>
    <row r="4" spans="1:42" ht="18.75" customHeight="1">
      <c r="B4" s="235" t="s">
        <v>336</v>
      </c>
      <c r="C4" s="235" t="s">
        <v>410</v>
      </c>
      <c r="D4" s="235" t="s">
        <v>411</v>
      </c>
      <c r="E4" s="235" t="s">
        <v>412</v>
      </c>
      <c r="F4" s="235" t="s">
        <v>337</v>
      </c>
      <c r="G4" s="235" t="s">
        <v>338</v>
      </c>
      <c r="H4" s="235" t="s">
        <v>339</v>
      </c>
      <c r="I4" s="235" t="s">
        <v>341</v>
      </c>
      <c r="J4" s="235"/>
      <c r="K4" s="235" t="s">
        <v>340</v>
      </c>
      <c r="L4" s="235"/>
      <c r="M4" s="235" t="s">
        <v>342</v>
      </c>
      <c r="N4" s="235"/>
      <c r="O4" s="235" t="s">
        <v>343</v>
      </c>
      <c r="P4" s="235"/>
      <c r="Q4" s="235" t="s">
        <v>344</v>
      </c>
      <c r="R4" s="235"/>
    </row>
    <row r="5" spans="1:42" ht="18.75" customHeight="1"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</row>
    <row r="6" spans="1:42" ht="18.75" customHeight="1"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</row>
    <row r="7" spans="1:42" ht="18.75" customHeight="1">
      <c r="B7" s="173" t="s">
        <v>328</v>
      </c>
      <c r="C7" s="173"/>
      <c r="D7" s="173"/>
      <c r="E7" s="173"/>
      <c r="F7" s="173" t="s">
        <v>6</v>
      </c>
      <c r="G7" s="173" t="s">
        <v>20</v>
      </c>
      <c r="H7" s="174"/>
      <c r="I7" s="173" t="s">
        <v>329</v>
      </c>
      <c r="J7" s="173" t="s">
        <v>330</v>
      </c>
      <c r="K7" s="173" t="s">
        <v>277</v>
      </c>
      <c r="L7" s="173" t="s">
        <v>45</v>
      </c>
      <c r="M7" s="173" t="s">
        <v>331</v>
      </c>
      <c r="N7" s="173" t="s">
        <v>332</v>
      </c>
      <c r="O7" s="173" t="s">
        <v>333</v>
      </c>
      <c r="P7" s="173" t="s">
        <v>334</v>
      </c>
      <c r="Q7" s="173" t="s">
        <v>173</v>
      </c>
      <c r="R7" s="173" t="s">
        <v>335</v>
      </c>
      <c r="Y7" s="167" t="s">
        <v>376</v>
      </c>
      <c r="Z7" s="234" t="s">
        <v>374</v>
      </c>
      <c r="AA7" s="234"/>
      <c r="AB7" s="234"/>
      <c r="AC7" s="234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</row>
    <row r="8" spans="1:42" ht="18.75" customHeight="1">
      <c r="A8" s="177"/>
      <c r="B8" s="174" t="s">
        <v>356</v>
      </c>
      <c r="C8" s="173">
        <v>450</v>
      </c>
      <c r="D8" s="173">
        <v>75</v>
      </c>
      <c r="E8" s="173">
        <v>0</v>
      </c>
      <c r="F8" s="173">
        <v>6</v>
      </c>
      <c r="G8" s="173">
        <v>34.82</v>
      </c>
      <c r="H8" s="173">
        <v>27.3</v>
      </c>
      <c r="I8" s="173">
        <v>0</v>
      </c>
      <c r="J8" s="173">
        <v>1.19</v>
      </c>
      <c r="K8" s="178">
        <v>8400</v>
      </c>
      <c r="L8" s="173">
        <v>122</v>
      </c>
      <c r="M8" s="173">
        <v>15.5</v>
      </c>
      <c r="N8" s="173">
        <v>1.87</v>
      </c>
      <c r="O8" s="173">
        <v>374</v>
      </c>
      <c r="P8" s="173">
        <v>19.399999999999999</v>
      </c>
      <c r="Q8" s="173">
        <v>2.7</v>
      </c>
      <c r="R8" s="173">
        <v>0</v>
      </c>
      <c r="Y8" s="177" t="s">
        <v>356</v>
      </c>
      <c r="Z8" s="175">
        <v>6</v>
      </c>
      <c r="AA8" s="175">
        <v>4.5</v>
      </c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176"/>
      <c r="AP8" s="179"/>
    </row>
    <row r="9" spans="1:42" ht="18.75" customHeight="1">
      <c r="A9" s="177"/>
      <c r="B9" s="174" t="s">
        <v>356</v>
      </c>
      <c r="C9" s="173">
        <v>450</v>
      </c>
      <c r="D9" s="173">
        <v>75</v>
      </c>
      <c r="E9" s="173">
        <v>0</v>
      </c>
      <c r="F9" s="173">
        <v>4.5</v>
      </c>
      <c r="G9" s="173">
        <v>26.33</v>
      </c>
      <c r="H9" s="173">
        <v>20.7</v>
      </c>
      <c r="I9" s="173">
        <v>0</v>
      </c>
      <c r="J9" s="173">
        <v>1.1299999999999999</v>
      </c>
      <c r="K9" s="178">
        <v>6430</v>
      </c>
      <c r="L9" s="173">
        <v>94.3</v>
      </c>
      <c r="M9" s="173">
        <v>15.6</v>
      </c>
      <c r="N9" s="173">
        <v>1.89</v>
      </c>
      <c r="O9" s="173">
        <v>286</v>
      </c>
      <c r="P9" s="173">
        <v>14.8</v>
      </c>
      <c r="Q9" s="173">
        <v>2.7</v>
      </c>
      <c r="R9" s="173">
        <v>0</v>
      </c>
      <c r="Y9" s="177" t="s">
        <v>357</v>
      </c>
      <c r="Z9" s="175">
        <v>6</v>
      </c>
      <c r="AA9" s="175">
        <v>4.5</v>
      </c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9"/>
    </row>
    <row r="10" spans="1:42" ht="18.75" customHeight="1">
      <c r="A10" s="177"/>
      <c r="B10" s="174" t="s">
        <v>357</v>
      </c>
      <c r="C10" s="173">
        <v>400</v>
      </c>
      <c r="D10" s="173">
        <v>75</v>
      </c>
      <c r="E10" s="173">
        <v>0</v>
      </c>
      <c r="F10" s="173">
        <v>6</v>
      </c>
      <c r="G10" s="173">
        <v>31.82</v>
      </c>
      <c r="H10" s="173">
        <v>25</v>
      </c>
      <c r="I10" s="173">
        <v>0</v>
      </c>
      <c r="J10" s="173">
        <v>1.28</v>
      </c>
      <c r="K10" s="178">
        <v>6230</v>
      </c>
      <c r="L10" s="173">
        <v>120</v>
      </c>
      <c r="M10" s="173">
        <v>14</v>
      </c>
      <c r="N10" s="173">
        <v>1.94</v>
      </c>
      <c r="O10" s="173">
        <v>312</v>
      </c>
      <c r="P10" s="173">
        <v>19.2</v>
      </c>
      <c r="Q10" s="173">
        <v>2.9</v>
      </c>
      <c r="R10" s="173">
        <v>0</v>
      </c>
      <c r="Y10" s="177" t="s">
        <v>358</v>
      </c>
      <c r="Z10" s="175">
        <v>4.5</v>
      </c>
      <c r="AA10" s="175">
        <v>4</v>
      </c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9"/>
    </row>
    <row r="11" spans="1:42" ht="18.75" customHeight="1">
      <c r="A11" s="177"/>
      <c r="B11" s="174" t="s">
        <v>357</v>
      </c>
      <c r="C11" s="173">
        <v>400</v>
      </c>
      <c r="D11" s="173">
        <v>75</v>
      </c>
      <c r="E11" s="173">
        <v>0</v>
      </c>
      <c r="F11" s="173">
        <v>4.5</v>
      </c>
      <c r="G11" s="173">
        <v>24.08</v>
      </c>
      <c r="H11" s="173">
        <v>18.899999999999999</v>
      </c>
      <c r="I11" s="173">
        <v>0</v>
      </c>
      <c r="J11" s="173">
        <v>1.21</v>
      </c>
      <c r="K11" s="178">
        <v>4780</v>
      </c>
      <c r="L11" s="173">
        <v>92.2</v>
      </c>
      <c r="M11" s="173">
        <v>14.1</v>
      </c>
      <c r="N11" s="173">
        <v>1.96</v>
      </c>
      <c r="O11" s="173">
        <v>239</v>
      </c>
      <c r="P11" s="173">
        <v>14.7</v>
      </c>
      <c r="Q11" s="173">
        <v>2.9</v>
      </c>
      <c r="R11" s="173">
        <v>0</v>
      </c>
      <c r="Y11" s="177" t="s">
        <v>359</v>
      </c>
      <c r="Z11" s="175">
        <v>4.5</v>
      </c>
      <c r="AA11" s="175">
        <v>4</v>
      </c>
      <c r="AD11" s="176"/>
      <c r="AE11" s="176"/>
      <c r="AF11" s="176"/>
      <c r="AG11" s="176"/>
      <c r="AH11" s="176"/>
      <c r="AI11" s="176"/>
      <c r="AJ11" s="176"/>
      <c r="AK11" s="176"/>
      <c r="AL11" s="176"/>
      <c r="AM11" s="176"/>
      <c r="AN11" s="176"/>
      <c r="AO11" s="176"/>
      <c r="AP11" s="179"/>
    </row>
    <row r="12" spans="1:42" ht="18.75" customHeight="1">
      <c r="A12" s="177"/>
      <c r="B12" s="174" t="s">
        <v>358</v>
      </c>
      <c r="C12" s="173">
        <v>350</v>
      </c>
      <c r="D12" s="173">
        <v>50</v>
      </c>
      <c r="E12" s="173">
        <v>0</v>
      </c>
      <c r="F12" s="173">
        <v>4.5</v>
      </c>
      <c r="G12" s="173">
        <v>19.579999999999998</v>
      </c>
      <c r="H12" s="173">
        <v>15.4</v>
      </c>
      <c r="I12" s="173">
        <v>0</v>
      </c>
      <c r="J12" s="173">
        <v>0.75</v>
      </c>
      <c r="K12" s="178">
        <v>2750</v>
      </c>
      <c r="L12" s="173">
        <v>27.5</v>
      </c>
      <c r="M12" s="173">
        <v>11.9</v>
      </c>
      <c r="N12" s="173">
        <v>1.19</v>
      </c>
      <c r="O12" s="173">
        <v>157</v>
      </c>
      <c r="P12" s="173">
        <v>6.48</v>
      </c>
      <c r="Q12" s="173">
        <v>1.6</v>
      </c>
      <c r="R12" s="173">
        <v>0</v>
      </c>
      <c r="Y12" s="177" t="s">
        <v>360</v>
      </c>
      <c r="Z12" s="175">
        <v>6</v>
      </c>
    </row>
    <row r="13" spans="1:42" ht="18.75" customHeight="1">
      <c r="A13" s="177"/>
      <c r="B13" s="174" t="s">
        <v>358</v>
      </c>
      <c r="C13" s="173">
        <v>350</v>
      </c>
      <c r="D13" s="173">
        <v>50</v>
      </c>
      <c r="E13" s="173">
        <v>0</v>
      </c>
      <c r="F13" s="173">
        <v>4</v>
      </c>
      <c r="G13" s="173">
        <v>17.47</v>
      </c>
      <c r="H13" s="173">
        <v>13.7</v>
      </c>
      <c r="I13" s="173">
        <v>0</v>
      </c>
      <c r="J13" s="173">
        <v>0.73</v>
      </c>
      <c r="K13" s="178">
        <v>2470</v>
      </c>
      <c r="L13" s="173">
        <v>24.8</v>
      </c>
      <c r="M13" s="173">
        <v>11.9</v>
      </c>
      <c r="N13" s="173">
        <v>1.19</v>
      </c>
      <c r="O13" s="173">
        <v>141</v>
      </c>
      <c r="P13" s="173">
        <v>5.81</v>
      </c>
      <c r="Q13" s="173">
        <v>1.6</v>
      </c>
      <c r="R13" s="173">
        <v>0</v>
      </c>
      <c r="Y13" s="177" t="s">
        <v>361</v>
      </c>
      <c r="Z13" s="175">
        <v>4.5</v>
      </c>
      <c r="AA13" s="175">
        <v>4</v>
      </c>
    </row>
    <row r="14" spans="1:42" ht="18.75" customHeight="1">
      <c r="A14" s="177"/>
      <c r="B14" s="174" t="s">
        <v>359</v>
      </c>
      <c r="C14" s="173">
        <v>300</v>
      </c>
      <c r="D14" s="173">
        <v>50</v>
      </c>
      <c r="E14" s="173">
        <v>0</v>
      </c>
      <c r="F14" s="173">
        <v>4.5</v>
      </c>
      <c r="G14" s="173">
        <v>17.329999999999998</v>
      </c>
      <c r="H14" s="173">
        <v>13.6</v>
      </c>
      <c r="I14" s="173">
        <v>0</v>
      </c>
      <c r="J14" s="173">
        <v>0.82</v>
      </c>
      <c r="K14" s="178">
        <v>1850</v>
      </c>
      <c r="L14" s="173">
        <v>26.8</v>
      </c>
      <c r="M14" s="173">
        <v>10.3</v>
      </c>
      <c r="N14" s="173">
        <v>1.24</v>
      </c>
      <c r="O14" s="173">
        <v>123</v>
      </c>
      <c r="P14" s="173">
        <v>6.41</v>
      </c>
      <c r="Q14" s="173">
        <v>1.8</v>
      </c>
      <c r="R14" s="173">
        <v>0</v>
      </c>
      <c r="Y14" s="177" t="s">
        <v>362</v>
      </c>
      <c r="Z14" s="175">
        <v>6</v>
      </c>
      <c r="AA14" s="175">
        <v>4.5</v>
      </c>
    </row>
    <row r="15" spans="1:42" ht="18.75" customHeight="1">
      <c r="A15" s="177"/>
      <c r="B15" s="174" t="s">
        <v>359</v>
      </c>
      <c r="C15" s="173">
        <v>300</v>
      </c>
      <c r="D15" s="173">
        <v>50</v>
      </c>
      <c r="E15" s="173">
        <v>0</v>
      </c>
      <c r="F15" s="173">
        <v>4</v>
      </c>
      <c r="G15" s="173">
        <v>15.47</v>
      </c>
      <c r="H15" s="173">
        <v>12.1</v>
      </c>
      <c r="I15" s="173">
        <v>0</v>
      </c>
      <c r="J15" s="173">
        <v>0.8</v>
      </c>
      <c r="K15" s="178">
        <v>1660</v>
      </c>
      <c r="L15" s="173">
        <v>24.1</v>
      </c>
      <c r="M15" s="173">
        <v>10.4</v>
      </c>
      <c r="N15" s="173">
        <v>1.25</v>
      </c>
      <c r="O15" s="173">
        <v>111</v>
      </c>
      <c r="P15" s="173">
        <v>5.74</v>
      </c>
      <c r="Q15" s="173">
        <v>1.8</v>
      </c>
      <c r="R15" s="173">
        <v>0</v>
      </c>
      <c r="Y15" s="177" t="s">
        <v>363</v>
      </c>
      <c r="Z15" s="175">
        <v>4.5</v>
      </c>
      <c r="AA15" s="175">
        <v>4</v>
      </c>
      <c r="AB15" s="175">
        <v>3.2</v>
      </c>
    </row>
    <row r="16" spans="1:42" ht="18.75" customHeight="1">
      <c r="A16" s="177"/>
      <c r="B16" s="174" t="s">
        <v>360</v>
      </c>
      <c r="C16" s="173">
        <v>250</v>
      </c>
      <c r="D16" s="173">
        <v>75</v>
      </c>
      <c r="E16" s="173">
        <v>0</v>
      </c>
      <c r="F16" s="173">
        <v>6</v>
      </c>
      <c r="G16" s="173">
        <v>22.82</v>
      </c>
      <c r="H16" s="173">
        <v>17.899999999999999</v>
      </c>
      <c r="I16" s="173">
        <v>0</v>
      </c>
      <c r="J16" s="173">
        <v>1.66</v>
      </c>
      <c r="K16" s="178">
        <v>1940</v>
      </c>
      <c r="L16" s="173">
        <v>107</v>
      </c>
      <c r="M16" s="173">
        <v>9.23</v>
      </c>
      <c r="N16" s="173">
        <v>2.17</v>
      </c>
      <c r="O16" s="173">
        <v>155</v>
      </c>
      <c r="P16" s="173">
        <v>18.399999999999999</v>
      </c>
      <c r="Q16" s="173">
        <v>3.7</v>
      </c>
      <c r="R16" s="173">
        <v>0</v>
      </c>
      <c r="Y16" s="177" t="s">
        <v>364</v>
      </c>
      <c r="Z16" s="175">
        <v>6</v>
      </c>
      <c r="AA16" s="175">
        <v>4.5</v>
      </c>
      <c r="AB16" s="175">
        <v>4</v>
      </c>
      <c r="AC16" s="175">
        <v>3.2</v>
      </c>
    </row>
    <row r="17" spans="1:28" ht="18.75" customHeight="1">
      <c r="A17" s="177"/>
      <c r="B17" s="174" t="s">
        <v>361</v>
      </c>
      <c r="C17" s="173">
        <v>250</v>
      </c>
      <c r="D17" s="173">
        <v>50</v>
      </c>
      <c r="E17" s="173">
        <v>0</v>
      </c>
      <c r="F17" s="173">
        <v>4.5</v>
      </c>
      <c r="G17" s="173">
        <v>15.08</v>
      </c>
      <c r="H17" s="173">
        <v>11.8</v>
      </c>
      <c r="I17" s="173">
        <v>0</v>
      </c>
      <c r="J17" s="173">
        <v>0.91</v>
      </c>
      <c r="K17" s="178">
        <v>1160</v>
      </c>
      <c r="L17" s="173">
        <v>25.9</v>
      </c>
      <c r="M17" s="173">
        <v>8.7799999999999994</v>
      </c>
      <c r="N17" s="173">
        <v>1.31</v>
      </c>
      <c r="O17" s="173">
        <v>93</v>
      </c>
      <c r="P17" s="173">
        <v>6.31</v>
      </c>
      <c r="Q17" s="173">
        <v>2</v>
      </c>
      <c r="R17" s="173">
        <v>0</v>
      </c>
      <c r="Y17" s="177" t="s">
        <v>365</v>
      </c>
      <c r="Z17" s="175">
        <v>4.5</v>
      </c>
      <c r="AA17" s="175">
        <v>3.2</v>
      </c>
      <c r="AB17" s="175">
        <v>2.2999999999999998</v>
      </c>
    </row>
    <row r="18" spans="1:28" ht="18.75" customHeight="1">
      <c r="A18" s="177"/>
      <c r="B18" s="174" t="s">
        <v>361</v>
      </c>
      <c r="C18" s="173">
        <v>250</v>
      </c>
      <c r="D18" s="173">
        <v>50</v>
      </c>
      <c r="E18" s="173">
        <v>0</v>
      </c>
      <c r="F18" s="173">
        <v>4</v>
      </c>
      <c r="G18" s="173">
        <v>13.47</v>
      </c>
      <c r="H18" s="173">
        <v>10.6</v>
      </c>
      <c r="I18" s="173">
        <v>0</v>
      </c>
      <c r="J18" s="173">
        <v>0.88</v>
      </c>
      <c r="K18" s="178">
        <v>1050</v>
      </c>
      <c r="L18" s="173">
        <v>23.3</v>
      </c>
      <c r="M18" s="173">
        <v>8.81</v>
      </c>
      <c r="N18" s="173">
        <v>1.32</v>
      </c>
      <c r="O18" s="173">
        <v>83.7</v>
      </c>
      <c r="P18" s="173">
        <v>5.66</v>
      </c>
      <c r="Q18" s="173">
        <v>2</v>
      </c>
      <c r="R18" s="173">
        <v>0</v>
      </c>
      <c r="Y18" s="177" t="s">
        <v>366</v>
      </c>
      <c r="Z18" s="175">
        <v>3.2</v>
      </c>
    </row>
    <row r="19" spans="1:28" ht="18.75" customHeight="1">
      <c r="A19" s="177"/>
      <c r="B19" s="174" t="s">
        <v>362</v>
      </c>
      <c r="C19" s="173">
        <v>200</v>
      </c>
      <c r="D19" s="173">
        <v>75</v>
      </c>
      <c r="E19" s="173">
        <v>0</v>
      </c>
      <c r="F19" s="173">
        <v>6</v>
      </c>
      <c r="G19" s="173">
        <v>19.82</v>
      </c>
      <c r="H19" s="173">
        <v>15.6</v>
      </c>
      <c r="I19" s="173">
        <v>0</v>
      </c>
      <c r="J19" s="173">
        <v>1.87</v>
      </c>
      <c r="K19" s="178">
        <v>1130</v>
      </c>
      <c r="L19" s="173">
        <v>101</v>
      </c>
      <c r="M19" s="173">
        <v>7.56</v>
      </c>
      <c r="N19" s="173">
        <v>2.25</v>
      </c>
      <c r="O19" s="173">
        <v>113</v>
      </c>
      <c r="P19" s="173">
        <v>17.899999999999999</v>
      </c>
      <c r="Q19" s="173">
        <v>4.0999999999999996</v>
      </c>
      <c r="R19" s="173">
        <v>0</v>
      </c>
      <c r="Y19" s="177" t="s">
        <v>367</v>
      </c>
      <c r="Z19" s="175">
        <v>3.2</v>
      </c>
      <c r="AA19" s="175">
        <v>2.2999999999999998</v>
      </c>
    </row>
    <row r="20" spans="1:28" ht="18.75" customHeight="1">
      <c r="A20" s="177"/>
      <c r="B20" s="174" t="s">
        <v>362</v>
      </c>
      <c r="C20" s="173">
        <v>200</v>
      </c>
      <c r="D20" s="173">
        <v>75</v>
      </c>
      <c r="E20" s="173">
        <v>0</v>
      </c>
      <c r="F20" s="173">
        <v>4.5</v>
      </c>
      <c r="G20" s="173">
        <v>15.08</v>
      </c>
      <c r="H20" s="173">
        <v>11.8</v>
      </c>
      <c r="I20" s="173">
        <v>0</v>
      </c>
      <c r="J20" s="173">
        <v>1.8</v>
      </c>
      <c r="K20" s="173">
        <v>881</v>
      </c>
      <c r="L20" s="173">
        <v>78</v>
      </c>
      <c r="M20" s="173">
        <v>7.64</v>
      </c>
      <c r="N20" s="173">
        <v>2.27</v>
      </c>
      <c r="O20" s="173">
        <v>88.1</v>
      </c>
      <c r="P20" s="173">
        <v>13.7</v>
      </c>
      <c r="Q20" s="173">
        <v>4.2</v>
      </c>
      <c r="R20" s="173">
        <v>0</v>
      </c>
      <c r="Y20" s="177" t="s">
        <v>368</v>
      </c>
      <c r="Z20" s="175">
        <v>2.2999999999999998</v>
      </c>
    </row>
    <row r="21" spans="1:28" ht="18.75" customHeight="1">
      <c r="A21" s="177"/>
      <c r="B21" s="174" t="s">
        <v>363</v>
      </c>
      <c r="C21" s="173">
        <v>200</v>
      </c>
      <c r="D21" s="173">
        <v>50</v>
      </c>
      <c r="E21" s="173">
        <v>0</v>
      </c>
      <c r="F21" s="173">
        <v>4.5</v>
      </c>
      <c r="G21" s="173">
        <v>12.83</v>
      </c>
      <c r="H21" s="173">
        <v>10.1</v>
      </c>
      <c r="I21" s="173">
        <v>0</v>
      </c>
      <c r="J21" s="173">
        <v>1.03</v>
      </c>
      <c r="K21" s="173">
        <v>666</v>
      </c>
      <c r="L21" s="173">
        <v>24.6</v>
      </c>
      <c r="M21" s="173">
        <v>7.2</v>
      </c>
      <c r="N21" s="173">
        <v>1.38</v>
      </c>
      <c r="O21" s="173">
        <v>66.599999999999994</v>
      </c>
      <c r="P21" s="173">
        <v>6.19</v>
      </c>
      <c r="Q21" s="173">
        <v>2.2000000000000002</v>
      </c>
      <c r="R21" s="173">
        <v>0</v>
      </c>
      <c r="Y21" s="177" t="s">
        <v>369</v>
      </c>
      <c r="Z21" s="175">
        <v>2.2999999999999998</v>
      </c>
    </row>
    <row r="22" spans="1:28" ht="18.75" customHeight="1">
      <c r="A22" s="177"/>
      <c r="B22" s="174" t="s">
        <v>363</v>
      </c>
      <c r="C22" s="173">
        <v>200</v>
      </c>
      <c r="D22" s="173">
        <v>50</v>
      </c>
      <c r="E22" s="173">
        <v>0</v>
      </c>
      <c r="F22" s="173">
        <v>4</v>
      </c>
      <c r="G22" s="173">
        <v>11.47</v>
      </c>
      <c r="H22" s="173">
        <v>9</v>
      </c>
      <c r="I22" s="173">
        <v>0</v>
      </c>
      <c r="J22" s="173">
        <v>1</v>
      </c>
      <c r="K22" s="173">
        <v>600</v>
      </c>
      <c r="L22" s="173">
        <v>22.2</v>
      </c>
      <c r="M22" s="173">
        <v>7.23</v>
      </c>
      <c r="N22" s="173">
        <v>1.39</v>
      </c>
      <c r="O22" s="173">
        <v>60</v>
      </c>
      <c r="P22" s="173">
        <v>5.55</v>
      </c>
      <c r="Q22" s="173">
        <v>2.2000000000000002</v>
      </c>
      <c r="R22" s="173">
        <v>0</v>
      </c>
      <c r="Y22" s="177" t="s">
        <v>370</v>
      </c>
      <c r="Z22" s="175">
        <v>2.2999999999999998</v>
      </c>
      <c r="AA22" s="175">
        <v>1.6</v>
      </c>
    </row>
    <row r="23" spans="1:28" ht="18.75" customHeight="1">
      <c r="A23" s="177"/>
      <c r="B23" s="174" t="s">
        <v>363</v>
      </c>
      <c r="C23" s="173">
        <v>200</v>
      </c>
      <c r="D23" s="173">
        <v>50</v>
      </c>
      <c r="E23" s="173">
        <v>0</v>
      </c>
      <c r="F23" s="173">
        <v>3.2</v>
      </c>
      <c r="G23" s="173">
        <v>9.2629999999999999</v>
      </c>
      <c r="H23" s="173">
        <v>7.27</v>
      </c>
      <c r="I23" s="173">
        <v>0</v>
      </c>
      <c r="J23" s="173">
        <v>0.97</v>
      </c>
      <c r="K23" s="173">
        <v>490</v>
      </c>
      <c r="L23" s="173">
        <v>18.2</v>
      </c>
      <c r="M23" s="173">
        <v>7.28</v>
      </c>
      <c r="N23" s="173">
        <v>1.4</v>
      </c>
      <c r="O23" s="173">
        <v>49</v>
      </c>
      <c r="P23" s="173">
        <v>4.51</v>
      </c>
      <c r="Q23" s="173">
        <v>2.2999999999999998</v>
      </c>
      <c r="R23" s="173">
        <v>0</v>
      </c>
      <c r="Y23" s="177" t="s">
        <v>371</v>
      </c>
      <c r="Z23" s="175">
        <v>3.2</v>
      </c>
    </row>
    <row r="24" spans="1:28" ht="18.75" customHeight="1">
      <c r="A24" s="179"/>
      <c r="B24" s="174" t="s">
        <v>364</v>
      </c>
      <c r="C24" s="173">
        <v>150</v>
      </c>
      <c r="D24" s="173">
        <v>75</v>
      </c>
      <c r="E24" s="173">
        <v>0</v>
      </c>
      <c r="F24" s="173">
        <v>6</v>
      </c>
      <c r="G24" s="173">
        <v>16.82</v>
      </c>
      <c r="H24" s="173">
        <v>13.2</v>
      </c>
      <c r="I24" s="173">
        <v>0</v>
      </c>
      <c r="J24" s="173">
        <v>2.15</v>
      </c>
      <c r="K24" s="173">
        <v>573</v>
      </c>
      <c r="L24" s="173">
        <v>91.9</v>
      </c>
      <c r="M24" s="173">
        <v>5.84</v>
      </c>
      <c r="N24" s="173">
        <v>2.34</v>
      </c>
      <c r="O24" s="173">
        <v>76.400000000000006</v>
      </c>
      <c r="P24" s="173">
        <v>17.2</v>
      </c>
      <c r="Q24" s="173">
        <v>4.5999999999999996</v>
      </c>
      <c r="R24" s="173">
        <v>0</v>
      </c>
      <c r="Y24" s="177" t="s">
        <v>355</v>
      </c>
    </row>
    <row r="25" spans="1:28" ht="18.75" customHeight="1">
      <c r="B25" s="174" t="s">
        <v>364</v>
      </c>
      <c r="C25" s="173">
        <v>150</v>
      </c>
      <c r="D25" s="173">
        <v>75</v>
      </c>
      <c r="E25" s="173">
        <v>0</v>
      </c>
      <c r="F25" s="173">
        <v>4.5</v>
      </c>
      <c r="G25" s="173">
        <v>12.83</v>
      </c>
      <c r="H25" s="173">
        <v>10.1</v>
      </c>
      <c r="I25" s="173">
        <v>0</v>
      </c>
      <c r="J25" s="173">
        <v>2.08</v>
      </c>
      <c r="K25" s="173">
        <v>448</v>
      </c>
      <c r="L25" s="173">
        <v>71.400000000000006</v>
      </c>
      <c r="M25" s="173">
        <v>5.91</v>
      </c>
      <c r="N25" s="173">
        <v>2.36</v>
      </c>
      <c r="O25" s="173">
        <v>59.8</v>
      </c>
      <c r="P25" s="173">
        <v>13.2</v>
      </c>
      <c r="Q25" s="173">
        <v>4.5999999999999996</v>
      </c>
      <c r="R25" s="173">
        <v>0</v>
      </c>
    </row>
    <row r="26" spans="1:28" ht="18.75" customHeight="1">
      <c r="B26" s="174" t="s">
        <v>364</v>
      </c>
      <c r="C26" s="173">
        <v>150</v>
      </c>
      <c r="D26" s="173">
        <v>75</v>
      </c>
      <c r="E26" s="173">
        <v>0</v>
      </c>
      <c r="F26" s="173">
        <v>4</v>
      </c>
      <c r="G26" s="173">
        <v>11.47</v>
      </c>
      <c r="H26" s="173">
        <v>9</v>
      </c>
      <c r="I26" s="173">
        <v>0</v>
      </c>
      <c r="J26" s="173">
        <v>2.06</v>
      </c>
      <c r="K26" s="173">
        <v>404</v>
      </c>
      <c r="L26" s="173">
        <v>64.2</v>
      </c>
      <c r="M26" s="173">
        <v>5.93</v>
      </c>
      <c r="N26" s="173">
        <v>2.36</v>
      </c>
      <c r="O26" s="173">
        <v>53.9</v>
      </c>
      <c r="P26" s="173">
        <v>11.8</v>
      </c>
      <c r="Q26" s="173">
        <v>4.5999999999999996</v>
      </c>
      <c r="R26" s="173">
        <v>0</v>
      </c>
      <c r="Y26" s="180"/>
    </row>
    <row r="27" spans="1:28" ht="18.75" customHeight="1">
      <c r="B27" s="174" t="s">
        <v>364</v>
      </c>
      <c r="C27" s="173">
        <v>150</v>
      </c>
      <c r="D27" s="173">
        <v>75</v>
      </c>
      <c r="E27" s="173">
        <v>0</v>
      </c>
      <c r="F27" s="173">
        <v>3.2</v>
      </c>
      <c r="G27" s="173">
        <v>9.2629999999999999</v>
      </c>
      <c r="H27" s="173">
        <v>7.27</v>
      </c>
      <c r="I27" s="173">
        <v>0</v>
      </c>
      <c r="J27" s="173">
        <v>2.02</v>
      </c>
      <c r="K27" s="173">
        <v>330</v>
      </c>
      <c r="L27" s="173">
        <v>52.3</v>
      </c>
      <c r="M27" s="173">
        <v>5.97</v>
      </c>
      <c r="N27" s="173">
        <v>2.38</v>
      </c>
      <c r="O27" s="173">
        <v>44</v>
      </c>
      <c r="P27" s="173">
        <v>9.5500000000000007</v>
      </c>
      <c r="Q27" s="173">
        <v>4.7</v>
      </c>
      <c r="R27" s="173">
        <v>0</v>
      </c>
      <c r="X27" s="175"/>
      <c r="Y27" s="180"/>
    </row>
    <row r="28" spans="1:28" ht="18.75" customHeight="1">
      <c r="B28" s="174" t="s">
        <v>365</v>
      </c>
      <c r="C28" s="173">
        <v>150</v>
      </c>
      <c r="D28" s="173">
        <v>50</v>
      </c>
      <c r="E28" s="173">
        <v>0</v>
      </c>
      <c r="F28" s="173">
        <v>4.5</v>
      </c>
      <c r="G28" s="173">
        <v>10.58</v>
      </c>
      <c r="H28" s="173">
        <v>8.31</v>
      </c>
      <c r="I28" s="173">
        <v>0</v>
      </c>
      <c r="J28" s="173">
        <v>1.2</v>
      </c>
      <c r="K28" s="173">
        <v>329</v>
      </c>
      <c r="L28" s="173">
        <v>22.8</v>
      </c>
      <c r="M28" s="173">
        <v>5.58</v>
      </c>
      <c r="N28" s="173">
        <v>1.47</v>
      </c>
      <c r="O28" s="173">
        <v>43.9</v>
      </c>
      <c r="P28" s="173">
        <v>5.99</v>
      </c>
      <c r="Q28" s="173">
        <v>2.6</v>
      </c>
      <c r="R28" s="173">
        <v>0</v>
      </c>
    </row>
    <row r="29" spans="1:28" ht="18.75" customHeight="1">
      <c r="B29" s="174" t="s">
        <v>365</v>
      </c>
      <c r="C29" s="173">
        <v>150</v>
      </c>
      <c r="D29" s="173">
        <v>50</v>
      </c>
      <c r="E29" s="173">
        <v>0</v>
      </c>
      <c r="F29" s="173">
        <v>3.2</v>
      </c>
      <c r="G29" s="173">
        <v>7.6630000000000003</v>
      </c>
      <c r="H29" s="173">
        <v>6.02</v>
      </c>
      <c r="I29" s="173">
        <v>0</v>
      </c>
      <c r="J29" s="173">
        <v>1.1399999999999999</v>
      </c>
      <c r="K29" s="173">
        <v>244</v>
      </c>
      <c r="L29" s="173">
        <v>16.899999999999999</v>
      </c>
      <c r="M29" s="173">
        <v>5.64</v>
      </c>
      <c r="N29" s="173">
        <v>1.48</v>
      </c>
      <c r="O29" s="173">
        <v>32.5</v>
      </c>
      <c r="P29" s="173">
        <v>4.37</v>
      </c>
      <c r="Q29" s="173">
        <v>2.6</v>
      </c>
      <c r="R29" s="173">
        <v>0</v>
      </c>
    </row>
    <row r="30" spans="1:28" ht="18.75" customHeight="1">
      <c r="B30" s="174" t="s">
        <v>365</v>
      </c>
      <c r="C30" s="173">
        <v>150</v>
      </c>
      <c r="D30" s="173">
        <v>50</v>
      </c>
      <c r="E30" s="173">
        <v>0</v>
      </c>
      <c r="F30" s="173">
        <v>2.2999999999999998</v>
      </c>
      <c r="G30" s="173">
        <v>5.5759999999999996</v>
      </c>
      <c r="H30" s="173">
        <v>4.38</v>
      </c>
      <c r="I30" s="173">
        <v>0</v>
      </c>
      <c r="J30" s="173">
        <v>1.1000000000000001</v>
      </c>
      <c r="K30" s="173">
        <v>181</v>
      </c>
      <c r="L30" s="173">
        <v>12.5</v>
      </c>
      <c r="M30" s="173">
        <v>5.69</v>
      </c>
      <c r="N30" s="173">
        <v>1.5</v>
      </c>
      <c r="O30" s="173">
        <v>24.1</v>
      </c>
      <c r="P30" s="173">
        <v>3.2</v>
      </c>
      <c r="Q30" s="173">
        <v>2.6</v>
      </c>
      <c r="R30" s="173">
        <v>0</v>
      </c>
      <c r="Y30" s="175"/>
      <c r="Z30" s="175"/>
    </row>
    <row r="31" spans="1:28" ht="18.75" customHeight="1">
      <c r="B31" s="174" t="s">
        <v>366</v>
      </c>
      <c r="C31" s="173">
        <v>120</v>
      </c>
      <c r="D31" s="173">
        <v>40</v>
      </c>
      <c r="E31" s="173">
        <v>0</v>
      </c>
      <c r="F31" s="173">
        <v>3.2</v>
      </c>
      <c r="G31" s="173">
        <v>6.0629999999999997</v>
      </c>
      <c r="H31" s="173">
        <v>4.76</v>
      </c>
      <c r="I31" s="173">
        <v>0</v>
      </c>
      <c r="J31" s="173">
        <v>0.94</v>
      </c>
      <c r="K31" s="173">
        <v>122</v>
      </c>
      <c r="L31" s="173">
        <v>8.43</v>
      </c>
      <c r="M31" s="173">
        <v>4.4800000000000004</v>
      </c>
      <c r="N31" s="173">
        <v>1.18</v>
      </c>
      <c r="O31" s="173">
        <v>20.3</v>
      </c>
      <c r="P31" s="173">
        <v>2.75</v>
      </c>
      <c r="Q31" s="173">
        <v>2.1</v>
      </c>
      <c r="R31" s="173">
        <v>0</v>
      </c>
      <c r="Y31" s="175"/>
      <c r="Z31" s="175"/>
    </row>
    <row r="32" spans="1:28" ht="18.75" customHeight="1">
      <c r="B32" s="174" t="s">
        <v>367</v>
      </c>
      <c r="C32" s="173">
        <v>100</v>
      </c>
      <c r="D32" s="173">
        <v>50</v>
      </c>
      <c r="E32" s="173">
        <v>0</v>
      </c>
      <c r="F32" s="173">
        <v>3.2</v>
      </c>
      <c r="G32" s="173">
        <v>6.0629999999999997</v>
      </c>
      <c r="H32" s="173">
        <v>4.76</v>
      </c>
      <c r="I32" s="173">
        <v>0</v>
      </c>
      <c r="J32" s="173">
        <v>1.4</v>
      </c>
      <c r="K32" s="173">
        <v>93.6</v>
      </c>
      <c r="L32" s="173">
        <v>14.9</v>
      </c>
      <c r="M32" s="173">
        <v>3.93</v>
      </c>
      <c r="N32" s="173">
        <v>1.57</v>
      </c>
      <c r="O32" s="173">
        <v>18.7</v>
      </c>
      <c r="P32" s="173">
        <v>4.1500000000000004</v>
      </c>
      <c r="Q32" s="173">
        <v>3.1</v>
      </c>
      <c r="R32" s="173">
        <v>0</v>
      </c>
      <c r="Y32" s="175"/>
      <c r="Z32" s="175"/>
    </row>
    <row r="33" spans="1:29" ht="18.75" customHeight="1">
      <c r="B33" s="174" t="s">
        <v>367</v>
      </c>
      <c r="C33" s="173">
        <v>100</v>
      </c>
      <c r="D33" s="173">
        <v>50</v>
      </c>
      <c r="E33" s="173">
        <v>0</v>
      </c>
      <c r="F33" s="173">
        <v>2.2999999999999998</v>
      </c>
      <c r="G33" s="173">
        <v>4.4260000000000002</v>
      </c>
      <c r="H33" s="173">
        <v>3.47</v>
      </c>
      <c r="I33" s="173">
        <v>0</v>
      </c>
      <c r="J33" s="173">
        <v>1.36</v>
      </c>
      <c r="K33" s="173">
        <v>69.900000000000006</v>
      </c>
      <c r="L33" s="173">
        <v>11.1</v>
      </c>
      <c r="M33" s="173">
        <v>3.97</v>
      </c>
      <c r="N33" s="173">
        <v>1.58</v>
      </c>
      <c r="O33" s="173">
        <v>14</v>
      </c>
      <c r="P33" s="173">
        <v>3.04</v>
      </c>
      <c r="Q33" s="173">
        <v>3.1</v>
      </c>
      <c r="R33" s="173">
        <v>0</v>
      </c>
      <c r="Y33" s="175"/>
      <c r="Z33" s="175"/>
    </row>
    <row r="34" spans="1:29" ht="18.75" customHeight="1">
      <c r="B34" s="174" t="s">
        <v>368</v>
      </c>
      <c r="C34" s="173">
        <v>100</v>
      </c>
      <c r="D34" s="173">
        <v>40</v>
      </c>
      <c r="E34" s="173">
        <v>0</v>
      </c>
      <c r="F34" s="173">
        <v>2.2999999999999998</v>
      </c>
      <c r="G34" s="173">
        <v>3.9660000000000002</v>
      </c>
      <c r="H34" s="173">
        <v>3.11</v>
      </c>
      <c r="I34" s="173">
        <v>0</v>
      </c>
      <c r="J34" s="173">
        <v>0.99</v>
      </c>
      <c r="K34" s="173">
        <v>58.9</v>
      </c>
      <c r="L34" s="173">
        <v>5.96</v>
      </c>
      <c r="M34" s="173">
        <v>3.85</v>
      </c>
      <c r="N34" s="173">
        <v>1.23</v>
      </c>
      <c r="O34" s="173">
        <v>11.8</v>
      </c>
      <c r="P34" s="173">
        <v>1.98</v>
      </c>
      <c r="Q34" s="173">
        <v>2.2000000000000002</v>
      </c>
      <c r="R34" s="173">
        <v>0</v>
      </c>
      <c r="Y34" s="175"/>
      <c r="Z34" s="175"/>
    </row>
    <row r="35" spans="1:29" ht="18.75" customHeight="1">
      <c r="B35" s="174" t="s">
        <v>369</v>
      </c>
      <c r="C35" s="173">
        <v>80</v>
      </c>
      <c r="D35" s="173">
        <v>40</v>
      </c>
      <c r="E35" s="173">
        <v>0</v>
      </c>
      <c r="F35" s="173">
        <v>2.2999999999999998</v>
      </c>
      <c r="G35" s="173">
        <v>3.5059999999999998</v>
      </c>
      <c r="H35" s="173">
        <v>2.75</v>
      </c>
      <c r="I35" s="173">
        <v>0</v>
      </c>
      <c r="J35" s="173">
        <v>1.1100000000000001</v>
      </c>
      <c r="K35" s="173">
        <v>34.9</v>
      </c>
      <c r="L35" s="173">
        <v>5.56</v>
      </c>
      <c r="M35" s="173">
        <v>3.16</v>
      </c>
      <c r="N35" s="173">
        <v>1.26</v>
      </c>
      <c r="O35" s="173">
        <v>8.73</v>
      </c>
      <c r="P35" s="173">
        <v>1.92</v>
      </c>
      <c r="Q35" s="173">
        <v>2.4</v>
      </c>
      <c r="R35" s="173">
        <v>0</v>
      </c>
      <c r="Y35" s="175"/>
      <c r="Z35" s="175"/>
    </row>
    <row r="36" spans="1:29" ht="18.75" customHeight="1">
      <c r="B36" s="174" t="s">
        <v>370</v>
      </c>
      <c r="C36" s="173">
        <v>60</v>
      </c>
      <c r="D36" s="173">
        <v>60</v>
      </c>
      <c r="E36" s="173">
        <v>0</v>
      </c>
      <c r="F36" s="173">
        <v>2.2999999999999998</v>
      </c>
      <c r="G36" s="173">
        <v>2.5859999999999999</v>
      </c>
      <c r="H36" s="173">
        <v>2.0299999999999998</v>
      </c>
      <c r="I36" s="173">
        <v>0</v>
      </c>
      <c r="J36" s="173">
        <v>0.86</v>
      </c>
      <c r="K36" s="173">
        <v>14.2</v>
      </c>
      <c r="L36" s="173">
        <v>2.27</v>
      </c>
      <c r="M36" s="173">
        <v>2.34</v>
      </c>
      <c r="N36" s="173">
        <v>0.94</v>
      </c>
      <c r="O36" s="173">
        <v>4.72</v>
      </c>
      <c r="P36" s="173">
        <v>1.06</v>
      </c>
      <c r="Q36" s="173">
        <v>1.8</v>
      </c>
      <c r="R36" s="173">
        <v>0</v>
      </c>
      <c r="Y36" s="175"/>
      <c r="Z36" s="175"/>
    </row>
    <row r="37" spans="1:29" ht="18.75" customHeight="1">
      <c r="B37" s="174" t="s">
        <v>370</v>
      </c>
      <c r="C37" s="173">
        <v>60</v>
      </c>
      <c r="D37" s="173">
        <v>60</v>
      </c>
      <c r="E37" s="173">
        <v>0</v>
      </c>
      <c r="F37" s="173">
        <v>1.6</v>
      </c>
      <c r="G37" s="173">
        <v>1.8360000000000001</v>
      </c>
      <c r="H37" s="173">
        <v>1.44</v>
      </c>
      <c r="I37" s="173">
        <v>0</v>
      </c>
      <c r="J37" s="173">
        <v>0.82</v>
      </c>
      <c r="K37" s="173">
        <v>10.3</v>
      </c>
      <c r="L37" s="173">
        <v>1.64</v>
      </c>
      <c r="M37" s="173">
        <v>2.37</v>
      </c>
      <c r="N37" s="173">
        <v>0.95</v>
      </c>
      <c r="O37" s="173">
        <v>3.45</v>
      </c>
      <c r="P37" s="173">
        <v>0.75</v>
      </c>
      <c r="Q37" s="173">
        <v>1.8</v>
      </c>
      <c r="R37" s="173">
        <v>0</v>
      </c>
      <c r="Y37" s="175"/>
      <c r="Z37" s="175"/>
    </row>
    <row r="38" spans="1:29" ht="18.75" customHeight="1">
      <c r="B38" s="174" t="s">
        <v>371</v>
      </c>
      <c r="C38" s="173">
        <v>40</v>
      </c>
      <c r="D38" s="173">
        <v>40</v>
      </c>
      <c r="E38" s="173">
        <v>0</v>
      </c>
      <c r="F38" s="173">
        <v>3.2</v>
      </c>
      <c r="G38" s="173">
        <v>3.5030000000000001</v>
      </c>
      <c r="H38" s="173">
        <v>2.75</v>
      </c>
      <c r="I38" s="173">
        <v>0</v>
      </c>
      <c r="J38" s="173">
        <v>1.51</v>
      </c>
      <c r="K38" s="173">
        <v>9.2100000000000009</v>
      </c>
      <c r="L38" s="173">
        <v>5.72</v>
      </c>
      <c r="M38" s="173">
        <v>1.62</v>
      </c>
      <c r="N38" s="173">
        <v>1.28</v>
      </c>
      <c r="O38" s="173">
        <v>4.5999999999999996</v>
      </c>
      <c r="P38" s="173">
        <v>2.2999999999999998</v>
      </c>
      <c r="Q38" s="173">
        <v>3</v>
      </c>
      <c r="R38" s="173">
        <v>0</v>
      </c>
      <c r="Y38" s="175"/>
      <c r="Z38" s="175"/>
    </row>
    <row r="39" spans="1:29" ht="18.75" customHeight="1">
      <c r="B39" s="181" t="s">
        <v>355</v>
      </c>
      <c r="C39" s="181"/>
      <c r="D39" s="181"/>
      <c r="E39" s="181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Y39" s="175"/>
      <c r="Z39" s="175"/>
    </row>
    <row r="40" spans="1:29" ht="18.75" customHeight="1">
      <c r="Y40" s="175"/>
      <c r="Z40" s="175"/>
    </row>
    <row r="41" spans="1:29" ht="18.75" customHeight="1">
      <c r="B41" s="146" t="s">
        <v>346</v>
      </c>
      <c r="C41" s="146"/>
      <c r="D41" s="146"/>
      <c r="E41" s="146"/>
      <c r="Y41" s="175"/>
      <c r="Z41" s="175"/>
    </row>
    <row r="42" spans="1:29" ht="18.75" customHeight="1">
      <c r="B42" s="235" t="s">
        <v>336</v>
      </c>
      <c r="C42" s="235" t="s">
        <v>410</v>
      </c>
      <c r="D42" s="235" t="s">
        <v>411</v>
      </c>
      <c r="E42" s="235" t="s">
        <v>412</v>
      </c>
      <c r="F42" s="235" t="s">
        <v>337</v>
      </c>
      <c r="G42" s="235" t="s">
        <v>338</v>
      </c>
      <c r="H42" s="235" t="s">
        <v>339</v>
      </c>
      <c r="I42" s="235" t="s">
        <v>341</v>
      </c>
      <c r="J42" s="235"/>
      <c r="K42" s="235" t="s">
        <v>340</v>
      </c>
      <c r="L42" s="235"/>
      <c r="M42" s="235" t="s">
        <v>342</v>
      </c>
      <c r="N42" s="235"/>
      <c r="O42" s="235" t="s">
        <v>343</v>
      </c>
      <c r="P42" s="235"/>
      <c r="Q42" s="235" t="s">
        <v>344</v>
      </c>
      <c r="R42" s="235"/>
      <c r="Y42" s="175"/>
      <c r="Z42" s="175"/>
    </row>
    <row r="43" spans="1:29" ht="18.75" customHeight="1"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  <c r="Q43" s="235"/>
      <c r="R43" s="235"/>
      <c r="Y43" s="175"/>
      <c r="Z43" s="175"/>
    </row>
    <row r="44" spans="1:29" ht="18.75" customHeight="1"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5"/>
      <c r="Q44" s="235"/>
      <c r="R44" s="235"/>
    </row>
    <row r="45" spans="1:29" ht="18.75" customHeight="1">
      <c r="B45" s="173" t="s">
        <v>328</v>
      </c>
      <c r="C45" s="173"/>
      <c r="D45" s="173"/>
      <c r="E45" s="173"/>
      <c r="F45" s="173" t="s">
        <v>6</v>
      </c>
      <c r="G45" s="173" t="s">
        <v>20</v>
      </c>
      <c r="H45" s="174"/>
      <c r="I45" s="173" t="s">
        <v>329</v>
      </c>
      <c r="J45" s="173" t="s">
        <v>330</v>
      </c>
      <c r="K45" s="173" t="s">
        <v>277</v>
      </c>
      <c r="L45" s="173" t="s">
        <v>45</v>
      </c>
      <c r="M45" s="173" t="s">
        <v>331</v>
      </c>
      <c r="N45" s="173" t="s">
        <v>332</v>
      </c>
      <c r="O45" s="173" t="s">
        <v>333</v>
      </c>
      <c r="P45" s="173" t="s">
        <v>334</v>
      </c>
      <c r="Q45" s="173" t="s">
        <v>173</v>
      </c>
      <c r="R45" s="173" t="s">
        <v>335</v>
      </c>
      <c r="Y45" s="167" t="s">
        <v>384</v>
      </c>
      <c r="Z45" s="234" t="s">
        <v>385</v>
      </c>
      <c r="AA45" s="234"/>
      <c r="AB45" s="234"/>
      <c r="AC45" s="234"/>
    </row>
    <row r="46" spans="1:29" ht="18.75" customHeight="1">
      <c r="A46" s="177"/>
      <c r="B46" s="174" t="s">
        <v>372</v>
      </c>
      <c r="C46" s="173">
        <v>250</v>
      </c>
      <c r="D46" s="173">
        <v>75</v>
      </c>
      <c r="E46" s="173">
        <v>25</v>
      </c>
      <c r="F46" s="173">
        <v>4.5</v>
      </c>
      <c r="G46" s="173">
        <v>18.920000000000002</v>
      </c>
      <c r="H46" s="173">
        <v>14.9</v>
      </c>
      <c r="I46" s="173">
        <v>0</v>
      </c>
      <c r="J46" s="173">
        <v>2.0699999999999998</v>
      </c>
      <c r="K46" s="178">
        <v>1690</v>
      </c>
      <c r="L46" s="173">
        <v>129</v>
      </c>
      <c r="M46" s="173">
        <v>9.44</v>
      </c>
      <c r="N46" s="173">
        <v>2.62</v>
      </c>
      <c r="O46" s="173">
        <v>135</v>
      </c>
      <c r="P46" s="173">
        <v>23.8</v>
      </c>
      <c r="Q46" s="173">
        <v>5.0999999999999996</v>
      </c>
      <c r="R46" s="173">
        <v>0</v>
      </c>
      <c r="Y46" s="177" t="s">
        <v>372</v>
      </c>
      <c r="Z46" s="175">
        <v>4.5</v>
      </c>
    </row>
    <row r="47" spans="1:29" ht="18.75" customHeight="1">
      <c r="A47" s="177"/>
      <c r="B47" s="174" t="s">
        <v>386</v>
      </c>
      <c r="C47" s="173">
        <v>200</v>
      </c>
      <c r="D47" s="173">
        <v>75</v>
      </c>
      <c r="E47" s="173">
        <v>25</v>
      </c>
      <c r="F47" s="173">
        <v>4.5</v>
      </c>
      <c r="G47" s="173">
        <v>16.670000000000002</v>
      </c>
      <c r="H47" s="173">
        <v>13.1</v>
      </c>
      <c r="I47" s="173">
        <v>0</v>
      </c>
      <c r="J47" s="173">
        <v>2.3199999999999998</v>
      </c>
      <c r="K47" s="173">
        <v>990</v>
      </c>
      <c r="L47" s="173">
        <v>121</v>
      </c>
      <c r="M47" s="173">
        <v>7.61</v>
      </c>
      <c r="N47" s="173">
        <v>2.69</v>
      </c>
      <c r="O47" s="173">
        <v>99</v>
      </c>
      <c r="P47" s="173">
        <v>23.3</v>
      </c>
      <c r="Q47" s="173">
        <v>5.6</v>
      </c>
      <c r="R47" s="173">
        <v>0</v>
      </c>
      <c r="Y47" s="177" t="s">
        <v>386</v>
      </c>
      <c r="Z47" s="175">
        <v>4.5</v>
      </c>
      <c r="AA47" s="175">
        <v>4</v>
      </c>
      <c r="AB47" s="175">
        <v>3.2</v>
      </c>
    </row>
    <row r="48" spans="1:29" ht="18.75" customHeight="1">
      <c r="A48" s="177"/>
      <c r="B48" s="174" t="s">
        <v>386</v>
      </c>
      <c r="C48" s="173">
        <v>200</v>
      </c>
      <c r="D48" s="173">
        <v>75</v>
      </c>
      <c r="E48" s="173">
        <v>25</v>
      </c>
      <c r="F48" s="173">
        <v>4</v>
      </c>
      <c r="G48" s="173">
        <v>14.95</v>
      </c>
      <c r="H48" s="173">
        <v>11.7</v>
      </c>
      <c r="I48" s="173">
        <v>0</v>
      </c>
      <c r="J48" s="173">
        <v>2.3199999999999998</v>
      </c>
      <c r="K48" s="173">
        <v>895</v>
      </c>
      <c r="L48" s="173">
        <v>110</v>
      </c>
      <c r="M48" s="173">
        <v>7.74</v>
      </c>
      <c r="N48" s="173">
        <v>2.72</v>
      </c>
      <c r="O48" s="173">
        <v>89.5</v>
      </c>
      <c r="P48" s="173">
        <v>21.3</v>
      </c>
      <c r="Q48" s="173">
        <v>5.7</v>
      </c>
      <c r="R48" s="173">
        <v>0</v>
      </c>
      <c r="Y48" s="177" t="s">
        <v>373</v>
      </c>
      <c r="Z48" s="175">
        <v>4.5</v>
      </c>
      <c r="AA48" s="175">
        <v>4</v>
      </c>
      <c r="AB48" s="175">
        <v>3.2</v>
      </c>
    </row>
    <row r="49" spans="1:30" ht="18.75" customHeight="1">
      <c r="A49" s="177"/>
      <c r="B49" s="174" t="s">
        <v>386</v>
      </c>
      <c r="C49" s="173">
        <v>200</v>
      </c>
      <c r="D49" s="173">
        <v>75</v>
      </c>
      <c r="E49" s="173">
        <v>25</v>
      </c>
      <c r="F49" s="173">
        <v>3.2</v>
      </c>
      <c r="G49" s="173">
        <v>12.13</v>
      </c>
      <c r="H49" s="173">
        <v>9.52</v>
      </c>
      <c r="I49" s="173">
        <v>0</v>
      </c>
      <c r="J49" s="173">
        <v>2.33</v>
      </c>
      <c r="K49" s="173">
        <v>736</v>
      </c>
      <c r="L49" s="173">
        <v>92.3</v>
      </c>
      <c r="M49" s="173">
        <v>7.7</v>
      </c>
      <c r="N49" s="173">
        <v>2.76</v>
      </c>
      <c r="O49" s="173">
        <v>73.599999999999994</v>
      </c>
      <c r="P49" s="173">
        <v>17.8</v>
      </c>
      <c r="Q49" s="173">
        <v>5.7</v>
      </c>
      <c r="R49" s="173">
        <v>0</v>
      </c>
      <c r="Y49" s="177" t="s">
        <v>387</v>
      </c>
      <c r="Z49" s="175">
        <v>4.5</v>
      </c>
      <c r="AA49" s="175">
        <v>4</v>
      </c>
      <c r="AB49" s="175">
        <v>3.2</v>
      </c>
    </row>
    <row r="50" spans="1:30" ht="18.75" customHeight="1">
      <c r="A50" s="177"/>
      <c r="B50" s="174" t="s">
        <v>373</v>
      </c>
      <c r="C50" s="173">
        <v>200</v>
      </c>
      <c r="D50" s="173">
        <v>75</v>
      </c>
      <c r="E50" s="173">
        <v>20</v>
      </c>
      <c r="F50" s="173">
        <v>4.5</v>
      </c>
      <c r="G50" s="173">
        <v>16.22</v>
      </c>
      <c r="H50" s="173">
        <v>12.7</v>
      </c>
      <c r="I50" s="173">
        <v>0</v>
      </c>
      <c r="J50" s="173">
        <v>2.19</v>
      </c>
      <c r="K50" s="173">
        <v>963</v>
      </c>
      <c r="L50" s="173">
        <v>109</v>
      </c>
      <c r="M50" s="173">
        <v>7.71</v>
      </c>
      <c r="N50" s="173">
        <v>2.6</v>
      </c>
      <c r="O50" s="173">
        <v>96.3</v>
      </c>
      <c r="P50" s="173">
        <v>20.6</v>
      </c>
      <c r="Q50" s="173">
        <v>5.3</v>
      </c>
      <c r="R50" s="173">
        <v>0</v>
      </c>
      <c r="Y50" s="177" t="s">
        <v>388</v>
      </c>
      <c r="Z50" s="175">
        <v>4.5</v>
      </c>
      <c r="AA50" s="175">
        <v>4</v>
      </c>
      <c r="AB50" s="175">
        <v>3.2</v>
      </c>
    </row>
    <row r="51" spans="1:30" ht="18.75" customHeight="1">
      <c r="A51" s="177"/>
      <c r="B51" s="174" t="s">
        <v>373</v>
      </c>
      <c r="C51" s="173">
        <v>200</v>
      </c>
      <c r="D51" s="173">
        <v>75</v>
      </c>
      <c r="E51" s="173">
        <v>20</v>
      </c>
      <c r="F51" s="173">
        <v>4</v>
      </c>
      <c r="G51" s="173">
        <v>14.55</v>
      </c>
      <c r="H51" s="173">
        <v>11.4</v>
      </c>
      <c r="I51" s="173">
        <v>0</v>
      </c>
      <c r="J51" s="173">
        <v>2.19</v>
      </c>
      <c r="K51" s="173">
        <v>871</v>
      </c>
      <c r="L51" s="173">
        <v>100</v>
      </c>
      <c r="M51" s="173">
        <v>7.74</v>
      </c>
      <c r="N51" s="173">
        <v>2.62</v>
      </c>
      <c r="O51" s="173">
        <v>87.1</v>
      </c>
      <c r="P51" s="173">
        <v>18.899999999999999</v>
      </c>
      <c r="Q51" s="173">
        <v>5.3</v>
      </c>
      <c r="R51" s="173">
        <v>0</v>
      </c>
      <c r="Y51" s="177" t="s">
        <v>389</v>
      </c>
      <c r="Z51" s="175">
        <v>4</v>
      </c>
      <c r="AA51" s="175">
        <v>3.2</v>
      </c>
      <c r="AB51" s="175">
        <v>2.2999999999999998</v>
      </c>
    </row>
    <row r="52" spans="1:30" ht="18.75" customHeight="1">
      <c r="A52" s="177"/>
      <c r="B52" s="174" t="s">
        <v>373</v>
      </c>
      <c r="C52" s="173">
        <v>200</v>
      </c>
      <c r="D52" s="173">
        <v>75</v>
      </c>
      <c r="E52" s="173">
        <v>20</v>
      </c>
      <c r="F52" s="173">
        <v>3.2</v>
      </c>
      <c r="G52" s="173">
        <v>11.81</v>
      </c>
      <c r="H52" s="173">
        <v>9.27</v>
      </c>
      <c r="I52" s="173">
        <v>0</v>
      </c>
      <c r="J52" s="173">
        <v>2.19</v>
      </c>
      <c r="K52" s="173">
        <v>716</v>
      </c>
      <c r="L52" s="173">
        <v>84.1</v>
      </c>
      <c r="M52" s="173">
        <v>7.79</v>
      </c>
      <c r="N52" s="173">
        <v>2.67</v>
      </c>
      <c r="O52" s="173">
        <v>71.599999999999994</v>
      </c>
      <c r="P52" s="173">
        <v>15.8</v>
      </c>
      <c r="Q52" s="173">
        <v>5.4</v>
      </c>
      <c r="R52" s="173">
        <v>0</v>
      </c>
      <c r="Y52" s="177" t="s">
        <v>390</v>
      </c>
      <c r="Z52" s="175">
        <v>4.5</v>
      </c>
      <c r="AA52" s="175">
        <v>3.2</v>
      </c>
      <c r="AB52" s="175">
        <v>2.2999999999999998</v>
      </c>
    </row>
    <row r="53" spans="1:30" ht="18.75" customHeight="1">
      <c r="A53" s="177"/>
      <c r="B53" s="174" t="s">
        <v>387</v>
      </c>
      <c r="C53" s="173">
        <v>150</v>
      </c>
      <c r="D53" s="173">
        <v>75</v>
      </c>
      <c r="E53" s="173">
        <v>25</v>
      </c>
      <c r="F53" s="173">
        <v>4.5</v>
      </c>
      <c r="G53" s="173">
        <v>14.42</v>
      </c>
      <c r="H53" s="173">
        <v>11.3</v>
      </c>
      <c r="I53" s="173">
        <v>0</v>
      </c>
      <c r="J53" s="173">
        <v>2.65</v>
      </c>
      <c r="K53" s="173">
        <v>501</v>
      </c>
      <c r="L53" s="173">
        <v>109</v>
      </c>
      <c r="M53" s="173">
        <v>5.9</v>
      </c>
      <c r="N53" s="173">
        <v>2.75</v>
      </c>
      <c r="O53" s="173">
        <v>66.900000000000006</v>
      </c>
      <c r="P53" s="173">
        <v>22.5</v>
      </c>
      <c r="Q53" s="173">
        <v>6.3</v>
      </c>
      <c r="R53" s="173">
        <v>0</v>
      </c>
      <c r="Y53" s="177" t="s">
        <v>391</v>
      </c>
      <c r="Z53" s="175">
        <v>4.5</v>
      </c>
      <c r="AA53" s="175">
        <v>4</v>
      </c>
      <c r="AB53" s="175">
        <v>3.2</v>
      </c>
      <c r="AC53" s="175">
        <v>2.2999999999999998</v>
      </c>
    </row>
    <row r="54" spans="1:30" ht="18.75" customHeight="1">
      <c r="A54" s="177"/>
      <c r="B54" s="174" t="s">
        <v>387</v>
      </c>
      <c r="C54" s="173">
        <v>150</v>
      </c>
      <c r="D54" s="173">
        <v>75</v>
      </c>
      <c r="E54" s="173">
        <v>25</v>
      </c>
      <c r="F54" s="173">
        <v>4</v>
      </c>
      <c r="G54" s="173">
        <v>12.95</v>
      </c>
      <c r="H54" s="173">
        <v>10.199999999999999</v>
      </c>
      <c r="I54" s="173">
        <v>0</v>
      </c>
      <c r="J54" s="173">
        <v>2.65</v>
      </c>
      <c r="K54" s="173">
        <v>455</v>
      </c>
      <c r="L54" s="173">
        <v>99.8</v>
      </c>
      <c r="M54" s="173">
        <v>5.93</v>
      </c>
      <c r="N54" s="173">
        <v>2.78</v>
      </c>
      <c r="O54" s="173">
        <v>60.6</v>
      </c>
      <c r="P54" s="173">
        <v>20.6</v>
      </c>
      <c r="Q54" s="173">
        <v>6.3</v>
      </c>
      <c r="R54" s="173">
        <v>0</v>
      </c>
      <c r="Y54" s="177" t="s">
        <v>392</v>
      </c>
      <c r="Z54" s="175">
        <v>4.5</v>
      </c>
    </row>
    <row r="55" spans="1:30" ht="18.75" customHeight="1">
      <c r="A55" s="177"/>
      <c r="B55" s="174" t="s">
        <v>387</v>
      </c>
      <c r="C55" s="173">
        <v>150</v>
      </c>
      <c r="D55" s="173">
        <v>75</v>
      </c>
      <c r="E55" s="173">
        <v>25</v>
      </c>
      <c r="F55" s="173">
        <v>3.2</v>
      </c>
      <c r="G55" s="173">
        <v>10.53</v>
      </c>
      <c r="H55" s="173">
        <v>8.27</v>
      </c>
      <c r="I55" s="173">
        <v>0</v>
      </c>
      <c r="J55" s="173">
        <v>2.66</v>
      </c>
      <c r="K55" s="173">
        <v>375</v>
      </c>
      <c r="L55" s="173">
        <v>83.6</v>
      </c>
      <c r="M55" s="173">
        <v>5.97</v>
      </c>
      <c r="N55" s="173">
        <v>2.82</v>
      </c>
      <c r="O55" s="173">
        <v>50</v>
      </c>
      <c r="P55" s="173">
        <v>17.3</v>
      </c>
      <c r="Q55" s="173">
        <v>6.4</v>
      </c>
      <c r="R55" s="173">
        <v>0</v>
      </c>
      <c r="Y55" s="177" t="s">
        <v>393</v>
      </c>
      <c r="Z55" s="175">
        <v>3.2</v>
      </c>
      <c r="AA55" s="175">
        <v>2.2999999999999998</v>
      </c>
    </row>
    <row r="56" spans="1:30" ht="18.75" customHeight="1">
      <c r="A56" s="177"/>
      <c r="B56" s="174" t="s">
        <v>388</v>
      </c>
      <c r="C56" s="173">
        <v>150</v>
      </c>
      <c r="D56" s="173">
        <v>75</v>
      </c>
      <c r="E56" s="173">
        <v>20</v>
      </c>
      <c r="F56" s="173">
        <v>4.5</v>
      </c>
      <c r="G56" s="173">
        <v>13.97</v>
      </c>
      <c r="H56" s="173">
        <v>11</v>
      </c>
      <c r="I56" s="173">
        <v>0</v>
      </c>
      <c r="J56" s="173">
        <v>2.5</v>
      </c>
      <c r="K56" s="173">
        <v>489</v>
      </c>
      <c r="L56" s="173">
        <v>99.2</v>
      </c>
      <c r="M56" s="173">
        <v>5.92</v>
      </c>
      <c r="N56" s="173">
        <v>2.66</v>
      </c>
      <c r="O56" s="173">
        <v>65.2</v>
      </c>
      <c r="P56" s="173">
        <v>19.8</v>
      </c>
      <c r="Q56" s="173">
        <v>6</v>
      </c>
      <c r="R56" s="173">
        <v>0</v>
      </c>
      <c r="Y56" s="177" t="s">
        <v>394</v>
      </c>
      <c r="Z56" s="175">
        <v>3.2</v>
      </c>
    </row>
    <row r="57" spans="1:30" ht="18.75" customHeight="1">
      <c r="A57" s="177"/>
      <c r="B57" s="174" t="s">
        <v>388</v>
      </c>
      <c r="C57" s="173">
        <v>150</v>
      </c>
      <c r="D57" s="173">
        <v>75</v>
      </c>
      <c r="E57" s="173">
        <v>20</v>
      </c>
      <c r="F57" s="173">
        <v>4</v>
      </c>
      <c r="G57" s="173">
        <v>12.55</v>
      </c>
      <c r="H57" s="173">
        <v>9.85</v>
      </c>
      <c r="I57" s="173">
        <v>0</v>
      </c>
      <c r="J57" s="173">
        <v>2.5099999999999998</v>
      </c>
      <c r="K57" s="173">
        <v>445</v>
      </c>
      <c r="L57" s="173">
        <v>91</v>
      </c>
      <c r="M57" s="173">
        <v>5.95</v>
      </c>
      <c r="N57" s="173">
        <v>2.69</v>
      </c>
      <c r="O57" s="173">
        <v>59.3</v>
      </c>
      <c r="P57" s="173">
        <v>18.2</v>
      </c>
      <c r="Q57" s="173">
        <v>5.8</v>
      </c>
      <c r="R57" s="173">
        <v>0</v>
      </c>
      <c r="Y57" s="177" t="s">
        <v>395</v>
      </c>
      <c r="Z57" s="175">
        <v>4.5</v>
      </c>
      <c r="AA57" s="175">
        <v>4</v>
      </c>
      <c r="AB57" s="175">
        <v>3.2</v>
      </c>
      <c r="AC57" s="175">
        <v>2.2999999999999998</v>
      </c>
      <c r="AD57" s="175">
        <v>1.6</v>
      </c>
    </row>
    <row r="58" spans="1:30" ht="18.75" customHeight="1">
      <c r="A58" s="177"/>
      <c r="B58" s="174" t="s">
        <v>388</v>
      </c>
      <c r="C58" s="173">
        <v>150</v>
      </c>
      <c r="D58" s="173">
        <v>75</v>
      </c>
      <c r="E58" s="173">
        <v>20</v>
      </c>
      <c r="F58" s="173">
        <v>3.2</v>
      </c>
      <c r="G58" s="173">
        <v>10.210000000000001</v>
      </c>
      <c r="H58" s="173">
        <v>8.01</v>
      </c>
      <c r="I58" s="173">
        <v>0</v>
      </c>
      <c r="J58" s="173">
        <v>2.5099999999999998</v>
      </c>
      <c r="K58" s="173">
        <v>366</v>
      </c>
      <c r="L58" s="173">
        <v>76.400000000000006</v>
      </c>
      <c r="M58" s="173">
        <v>5.99</v>
      </c>
      <c r="N58" s="173">
        <v>2.74</v>
      </c>
      <c r="O58" s="173">
        <v>48.9</v>
      </c>
      <c r="P58" s="173">
        <v>15.3</v>
      </c>
      <c r="Q58" s="173">
        <v>5.0999999999999996</v>
      </c>
      <c r="R58" s="173">
        <v>0</v>
      </c>
      <c r="Y58" s="177" t="s">
        <v>396</v>
      </c>
      <c r="Z58" s="175">
        <v>2.2999999999999998</v>
      </c>
      <c r="AA58" s="175">
        <v>2</v>
      </c>
      <c r="AB58" s="175">
        <v>1.6</v>
      </c>
    </row>
    <row r="59" spans="1:30" ht="18.75" customHeight="1">
      <c r="A59" s="177"/>
      <c r="B59" s="174" t="s">
        <v>389</v>
      </c>
      <c r="C59" s="173">
        <v>150</v>
      </c>
      <c r="D59" s="173">
        <v>65</v>
      </c>
      <c r="E59" s="173">
        <v>20</v>
      </c>
      <c r="F59" s="173">
        <v>4</v>
      </c>
      <c r="G59" s="173">
        <v>11.75</v>
      </c>
      <c r="H59" s="173">
        <v>9.2200000000000006</v>
      </c>
      <c r="I59" s="173">
        <v>0</v>
      </c>
      <c r="J59" s="173">
        <v>2.11</v>
      </c>
      <c r="K59" s="173">
        <v>401</v>
      </c>
      <c r="L59" s="173">
        <v>63.7</v>
      </c>
      <c r="M59" s="173">
        <v>5.84</v>
      </c>
      <c r="N59" s="173">
        <v>2.33</v>
      </c>
      <c r="O59" s="173">
        <v>53.5</v>
      </c>
      <c r="P59" s="173">
        <v>14.5</v>
      </c>
      <c r="Q59" s="173">
        <v>5</v>
      </c>
      <c r="R59" s="173">
        <v>0</v>
      </c>
      <c r="Y59" s="177" t="s">
        <v>397</v>
      </c>
      <c r="Z59" s="175">
        <v>2.2999999999999998</v>
      </c>
      <c r="AA59" s="175">
        <v>1.6</v>
      </c>
    </row>
    <row r="60" spans="1:30" ht="18.75" customHeight="1">
      <c r="B60" s="174" t="s">
        <v>389</v>
      </c>
      <c r="C60" s="173">
        <v>150</v>
      </c>
      <c r="D60" s="173">
        <v>65</v>
      </c>
      <c r="E60" s="173">
        <v>20</v>
      </c>
      <c r="F60" s="173">
        <v>3.2</v>
      </c>
      <c r="G60" s="173">
        <v>9.5670000000000002</v>
      </c>
      <c r="H60" s="173">
        <v>7.51</v>
      </c>
      <c r="I60" s="173">
        <v>0</v>
      </c>
      <c r="J60" s="173">
        <v>2.11</v>
      </c>
      <c r="K60" s="173">
        <v>332</v>
      </c>
      <c r="L60" s="173">
        <v>53.8</v>
      </c>
      <c r="M60" s="173">
        <v>5.89</v>
      </c>
      <c r="N60" s="173">
        <v>2.37</v>
      </c>
      <c r="O60" s="173">
        <v>44.3</v>
      </c>
      <c r="P60" s="173">
        <v>12.2</v>
      </c>
      <c r="Q60" s="173">
        <v>5.0999999999999996</v>
      </c>
      <c r="R60" s="173">
        <v>0</v>
      </c>
      <c r="Y60" s="177" t="s">
        <v>355</v>
      </c>
    </row>
    <row r="61" spans="1:30" ht="18.75" customHeight="1">
      <c r="B61" s="174" t="s">
        <v>389</v>
      </c>
      <c r="C61" s="173">
        <v>150</v>
      </c>
      <c r="D61" s="173">
        <v>65</v>
      </c>
      <c r="E61" s="173">
        <v>20</v>
      </c>
      <c r="F61" s="173">
        <v>2.2999999999999998</v>
      </c>
      <c r="G61" s="173">
        <v>7.0119999999999996</v>
      </c>
      <c r="H61" s="173">
        <v>5.5</v>
      </c>
      <c r="I61" s="173">
        <v>0</v>
      </c>
      <c r="J61" s="173">
        <v>2.12</v>
      </c>
      <c r="K61" s="173">
        <v>248</v>
      </c>
      <c r="L61" s="173">
        <v>41.1</v>
      </c>
      <c r="M61" s="173">
        <v>5.94</v>
      </c>
      <c r="N61" s="173">
        <v>2.42</v>
      </c>
      <c r="O61" s="173">
        <v>33</v>
      </c>
      <c r="P61" s="173">
        <v>9.3699999999999992</v>
      </c>
      <c r="Q61" s="173">
        <v>5.2</v>
      </c>
      <c r="R61" s="173">
        <v>0</v>
      </c>
    </row>
    <row r="62" spans="1:30" ht="18.75" customHeight="1">
      <c r="B62" s="174" t="s">
        <v>390</v>
      </c>
      <c r="C62" s="173">
        <v>150</v>
      </c>
      <c r="D62" s="173">
        <v>50</v>
      </c>
      <c r="E62" s="173">
        <v>20</v>
      </c>
      <c r="F62" s="173">
        <v>4.5</v>
      </c>
      <c r="G62" s="173">
        <v>11.72</v>
      </c>
      <c r="H62" s="173">
        <v>9.1999999999999993</v>
      </c>
      <c r="I62" s="173">
        <v>0</v>
      </c>
      <c r="J62" s="173">
        <v>1.54</v>
      </c>
      <c r="K62" s="173">
        <v>368</v>
      </c>
      <c r="L62" s="173">
        <v>35.700000000000003</v>
      </c>
      <c r="M62" s="173">
        <v>5.6</v>
      </c>
      <c r="N62" s="173">
        <v>1.75</v>
      </c>
      <c r="O62" s="173">
        <v>49</v>
      </c>
      <c r="P62" s="173">
        <v>10.5</v>
      </c>
      <c r="Q62" s="173">
        <v>3.7</v>
      </c>
      <c r="R62" s="173">
        <v>0</v>
      </c>
    </row>
    <row r="63" spans="1:30" ht="18.75" customHeight="1">
      <c r="B63" s="174" t="s">
        <v>390</v>
      </c>
      <c r="C63" s="173">
        <v>150</v>
      </c>
      <c r="D63" s="173">
        <v>50</v>
      </c>
      <c r="E63" s="173">
        <v>20</v>
      </c>
      <c r="F63" s="173">
        <v>3.2</v>
      </c>
      <c r="G63" s="173">
        <v>8.6069999999999993</v>
      </c>
      <c r="H63" s="173">
        <v>6.76</v>
      </c>
      <c r="I63" s="173">
        <v>0</v>
      </c>
      <c r="J63" s="173">
        <v>1.54</v>
      </c>
      <c r="K63" s="173">
        <v>280</v>
      </c>
      <c r="L63" s="173">
        <v>28.3</v>
      </c>
      <c r="M63" s="173">
        <v>5.71</v>
      </c>
      <c r="N63" s="173">
        <v>1.81</v>
      </c>
      <c r="O63" s="173">
        <v>37.4</v>
      </c>
      <c r="P63" s="173">
        <v>8.19</v>
      </c>
      <c r="Q63" s="173">
        <v>3.8</v>
      </c>
      <c r="R63" s="173">
        <v>0</v>
      </c>
    </row>
    <row r="64" spans="1:30" ht="18.75" customHeight="1">
      <c r="B64" s="174" t="s">
        <v>390</v>
      </c>
      <c r="C64" s="173">
        <v>150</v>
      </c>
      <c r="D64" s="173">
        <v>50</v>
      </c>
      <c r="E64" s="173">
        <v>20</v>
      </c>
      <c r="F64" s="173">
        <v>2.2999999999999998</v>
      </c>
      <c r="G64" s="173">
        <v>6.3220000000000001</v>
      </c>
      <c r="H64" s="173">
        <v>4.96</v>
      </c>
      <c r="I64" s="173">
        <v>0</v>
      </c>
      <c r="J64" s="173">
        <v>1.55</v>
      </c>
      <c r="K64" s="173">
        <v>210</v>
      </c>
      <c r="L64" s="173">
        <v>21.9</v>
      </c>
      <c r="M64" s="173">
        <v>5.77</v>
      </c>
      <c r="N64" s="173">
        <v>1.86</v>
      </c>
      <c r="O64" s="173">
        <v>28</v>
      </c>
      <c r="P64" s="173">
        <v>6.33</v>
      </c>
      <c r="Q64" s="173">
        <v>3.8</v>
      </c>
      <c r="R64" s="173">
        <v>0</v>
      </c>
    </row>
    <row r="65" spans="2:18" ht="18.75" customHeight="1">
      <c r="B65" s="174" t="s">
        <v>391</v>
      </c>
      <c r="C65" s="173">
        <v>125</v>
      </c>
      <c r="D65" s="173">
        <v>50</v>
      </c>
      <c r="E65" s="173">
        <v>20</v>
      </c>
      <c r="F65" s="173">
        <v>4.5</v>
      </c>
      <c r="G65" s="173">
        <v>10.59</v>
      </c>
      <c r="H65" s="173">
        <v>8.32</v>
      </c>
      <c r="I65" s="173">
        <v>0</v>
      </c>
      <c r="J65" s="173">
        <v>1.68</v>
      </c>
      <c r="K65" s="173">
        <v>238</v>
      </c>
      <c r="L65" s="173">
        <v>33.5</v>
      </c>
      <c r="M65" s="173">
        <v>4.47</v>
      </c>
      <c r="N65" s="173">
        <v>1.78</v>
      </c>
      <c r="O65" s="173">
        <v>38</v>
      </c>
      <c r="P65" s="173">
        <v>10</v>
      </c>
      <c r="Q65" s="173">
        <v>4</v>
      </c>
      <c r="R65" s="173">
        <v>0</v>
      </c>
    </row>
    <row r="66" spans="2:18" ht="18.75" customHeight="1">
      <c r="B66" s="174" t="s">
        <v>391</v>
      </c>
      <c r="C66" s="173">
        <v>125</v>
      </c>
      <c r="D66" s="173">
        <v>50</v>
      </c>
      <c r="E66" s="173">
        <v>20</v>
      </c>
      <c r="F66" s="173">
        <v>4</v>
      </c>
      <c r="G66" s="173">
        <v>9.548</v>
      </c>
      <c r="H66" s="173">
        <v>7.5</v>
      </c>
      <c r="I66" s="173">
        <v>0</v>
      </c>
      <c r="J66" s="173">
        <v>1.68</v>
      </c>
      <c r="K66" s="173">
        <v>217</v>
      </c>
      <c r="L66" s="173">
        <v>33.1</v>
      </c>
      <c r="M66" s="173">
        <v>4.7699999999999996</v>
      </c>
      <c r="N66" s="173">
        <v>1.81</v>
      </c>
      <c r="O66" s="173">
        <v>34.700000000000003</v>
      </c>
      <c r="P66" s="173">
        <v>9.3800000000000008</v>
      </c>
      <c r="Q66" s="173">
        <v>4</v>
      </c>
      <c r="R66" s="173">
        <v>0</v>
      </c>
    </row>
    <row r="67" spans="2:18" ht="18.75" customHeight="1">
      <c r="B67" s="174" t="s">
        <v>391</v>
      </c>
      <c r="C67" s="173">
        <v>125</v>
      </c>
      <c r="D67" s="173">
        <v>50</v>
      </c>
      <c r="E67" s="173">
        <v>20</v>
      </c>
      <c r="F67" s="173">
        <v>3.2</v>
      </c>
      <c r="G67" s="173">
        <v>7.8070000000000004</v>
      </c>
      <c r="H67" s="173">
        <v>6.13</v>
      </c>
      <c r="I67" s="173">
        <v>0</v>
      </c>
      <c r="J67" s="173">
        <v>1.68</v>
      </c>
      <c r="K67" s="173">
        <v>181</v>
      </c>
      <c r="L67" s="173">
        <v>26.6</v>
      </c>
      <c r="M67" s="173">
        <v>4.82</v>
      </c>
      <c r="N67" s="173">
        <v>1.85</v>
      </c>
      <c r="O67" s="173">
        <v>29</v>
      </c>
      <c r="P67" s="173">
        <v>8.02</v>
      </c>
      <c r="Q67" s="173">
        <v>4</v>
      </c>
      <c r="R67" s="173">
        <v>0</v>
      </c>
    </row>
    <row r="68" spans="2:18" ht="18.75" customHeight="1">
      <c r="B68" s="174" t="s">
        <v>391</v>
      </c>
      <c r="C68" s="173">
        <v>125</v>
      </c>
      <c r="D68" s="173">
        <v>50</v>
      </c>
      <c r="E68" s="173">
        <v>20</v>
      </c>
      <c r="F68" s="173">
        <v>2.2999999999999998</v>
      </c>
      <c r="G68" s="173">
        <v>5.7469999999999999</v>
      </c>
      <c r="H68" s="173">
        <v>4.51</v>
      </c>
      <c r="I68" s="173">
        <v>0</v>
      </c>
      <c r="J68" s="173">
        <v>1.69</v>
      </c>
      <c r="K68" s="173">
        <v>137</v>
      </c>
      <c r="L68" s="173">
        <v>20.6</v>
      </c>
      <c r="M68" s="173">
        <v>4.88</v>
      </c>
      <c r="N68" s="173">
        <v>1.89</v>
      </c>
      <c r="O68" s="173">
        <v>21.9</v>
      </c>
      <c r="P68" s="173">
        <v>6.22</v>
      </c>
      <c r="Q68" s="173">
        <v>4.0999999999999996</v>
      </c>
      <c r="R68" s="173">
        <v>0</v>
      </c>
    </row>
    <row r="69" spans="2:18" ht="18.75" customHeight="1">
      <c r="B69" s="174" t="s">
        <v>392</v>
      </c>
      <c r="C69" s="173">
        <v>125</v>
      </c>
      <c r="D69" s="173">
        <v>60</v>
      </c>
      <c r="E69" s="173">
        <v>25</v>
      </c>
      <c r="F69" s="173">
        <v>4.5</v>
      </c>
      <c r="G69" s="173">
        <v>11.72</v>
      </c>
      <c r="H69" s="173">
        <v>9.1999999999999993</v>
      </c>
      <c r="I69" s="173">
        <v>0</v>
      </c>
      <c r="J69" s="173">
        <v>2.25</v>
      </c>
      <c r="K69" s="173">
        <v>252</v>
      </c>
      <c r="L69" s="173">
        <v>58</v>
      </c>
      <c r="M69" s="173">
        <v>4.63</v>
      </c>
      <c r="N69" s="173">
        <v>2.2200000000000002</v>
      </c>
      <c r="O69" s="173">
        <v>41.9</v>
      </c>
      <c r="P69" s="173">
        <v>15.5</v>
      </c>
      <c r="Q69" s="173">
        <v>5.3</v>
      </c>
      <c r="R69" s="173">
        <v>0</v>
      </c>
    </row>
    <row r="70" spans="2:18" ht="18.75" customHeight="1">
      <c r="B70" s="174" t="s">
        <v>393</v>
      </c>
      <c r="C70" s="173">
        <v>120</v>
      </c>
      <c r="D70" s="173">
        <v>60</v>
      </c>
      <c r="E70" s="173">
        <v>20</v>
      </c>
      <c r="F70" s="173">
        <v>3.2</v>
      </c>
      <c r="G70" s="173">
        <v>8.2870000000000008</v>
      </c>
      <c r="H70" s="173">
        <v>6.51</v>
      </c>
      <c r="I70" s="173">
        <v>0</v>
      </c>
      <c r="J70" s="173">
        <v>2.12</v>
      </c>
      <c r="K70" s="173">
        <v>186</v>
      </c>
      <c r="L70" s="173">
        <v>40.9</v>
      </c>
      <c r="M70" s="173">
        <v>4.74</v>
      </c>
      <c r="N70" s="173">
        <v>2.2200000000000002</v>
      </c>
      <c r="O70" s="173">
        <v>31</v>
      </c>
      <c r="P70" s="173">
        <v>10.5</v>
      </c>
      <c r="Q70" s="173">
        <v>4.9000000000000004</v>
      </c>
      <c r="R70" s="173">
        <v>0</v>
      </c>
    </row>
    <row r="71" spans="2:18" ht="18.75" customHeight="1">
      <c r="B71" s="174" t="s">
        <v>393</v>
      </c>
      <c r="C71" s="173">
        <v>120</v>
      </c>
      <c r="D71" s="173">
        <v>60</v>
      </c>
      <c r="E71" s="173">
        <v>20</v>
      </c>
      <c r="F71" s="173">
        <v>2.2999999999999998</v>
      </c>
      <c r="G71" s="173">
        <v>6.0919999999999996</v>
      </c>
      <c r="H71" s="173">
        <v>4.78</v>
      </c>
      <c r="I71" s="173">
        <v>0</v>
      </c>
      <c r="J71" s="173">
        <v>2.13</v>
      </c>
      <c r="K71" s="173">
        <v>140</v>
      </c>
      <c r="L71" s="173">
        <v>31.3</v>
      </c>
      <c r="M71" s="173">
        <v>4.79</v>
      </c>
      <c r="N71" s="173">
        <v>2.27</v>
      </c>
      <c r="O71" s="173">
        <v>23.3</v>
      </c>
      <c r="P71" s="173">
        <v>8.1</v>
      </c>
      <c r="Q71" s="173">
        <v>5.0999999999999996</v>
      </c>
      <c r="R71" s="173">
        <v>0</v>
      </c>
    </row>
    <row r="72" spans="2:18" ht="18.75" customHeight="1">
      <c r="B72" s="174" t="s">
        <v>394</v>
      </c>
      <c r="C72" s="173">
        <v>120</v>
      </c>
      <c r="D72" s="173">
        <v>40</v>
      </c>
      <c r="E72" s="173">
        <v>20</v>
      </c>
      <c r="F72" s="173">
        <v>3.2</v>
      </c>
      <c r="G72" s="173">
        <v>7.0069999999999997</v>
      </c>
      <c r="H72" s="173">
        <v>5.5</v>
      </c>
      <c r="I72" s="173">
        <v>0</v>
      </c>
      <c r="J72" s="173">
        <v>1.32</v>
      </c>
      <c r="K72" s="173">
        <v>144</v>
      </c>
      <c r="L72" s="173">
        <v>15.3</v>
      </c>
      <c r="M72" s="173">
        <v>4.53</v>
      </c>
      <c r="N72" s="173">
        <v>1.48</v>
      </c>
      <c r="O72" s="173">
        <v>24</v>
      </c>
      <c r="P72" s="173">
        <v>5.71</v>
      </c>
      <c r="Q72" s="173">
        <v>3.4</v>
      </c>
      <c r="R72" s="173">
        <v>0</v>
      </c>
    </row>
    <row r="73" spans="2:18" ht="18.75" customHeight="1">
      <c r="B73" s="174" t="s">
        <v>395</v>
      </c>
      <c r="C73" s="173">
        <v>100</v>
      </c>
      <c r="D73" s="173">
        <v>50</v>
      </c>
      <c r="E73" s="173">
        <v>20</v>
      </c>
      <c r="F73" s="173">
        <v>4.5</v>
      </c>
      <c r="G73" s="173">
        <v>9.4689999999999994</v>
      </c>
      <c r="H73" s="173">
        <v>7.43</v>
      </c>
      <c r="I73" s="173">
        <v>0</v>
      </c>
      <c r="J73" s="173">
        <v>1.86</v>
      </c>
      <c r="K73" s="173">
        <v>139</v>
      </c>
      <c r="L73" s="173">
        <v>30.9</v>
      </c>
      <c r="M73" s="173">
        <v>3.82</v>
      </c>
      <c r="N73" s="173">
        <v>1.81</v>
      </c>
      <c r="O73" s="173">
        <v>27.7</v>
      </c>
      <c r="P73" s="173">
        <v>9.82</v>
      </c>
      <c r="Q73" s="173">
        <v>4.3</v>
      </c>
      <c r="R73" s="173">
        <v>0</v>
      </c>
    </row>
    <row r="74" spans="2:18" ht="18.75" customHeight="1">
      <c r="B74" s="174" t="s">
        <v>395</v>
      </c>
      <c r="C74" s="173">
        <v>100</v>
      </c>
      <c r="D74" s="173">
        <v>50</v>
      </c>
      <c r="E74" s="173">
        <v>20</v>
      </c>
      <c r="F74" s="173">
        <v>4</v>
      </c>
      <c r="G74" s="173">
        <v>8.548</v>
      </c>
      <c r="H74" s="173">
        <v>6.71</v>
      </c>
      <c r="I74" s="173">
        <v>0</v>
      </c>
      <c r="J74" s="173">
        <v>1.86</v>
      </c>
      <c r="K74" s="173">
        <v>127</v>
      </c>
      <c r="L74" s="173">
        <v>28.7</v>
      </c>
      <c r="M74" s="173">
        <v>3.85</v>
      </c>
      <c r="N74" s="173">
        <v>1.83</v>
      </c>
      <c r="O74" s="173">
        <v>25.4</v>
      </c>
      <c r="P74" s="173">
        <v>9.1300000000000008</v>
      </c>
      <c r="Q74" s="173">
        <v>4.3</v>
      </c>
      <c r="R74" s="173">
        <v>0</v>
      </c>
    </row>
    <row r="75" spans="2:18" ht="18.75" customHeight="1">
      <c r="B75" s="174" t="s">
        <v>395</v>
      </c>
      <c r="C75" s="173">
        <v>100</v>
      </c>
      <c r="D75" s="173">
        <v>50</v>
      </c>
      <c r="E75" s="173">
        <v>20</v>
      </c>
      <c r="F75" s="173">
        <v>3.2</v>
      </c>
      <c r="G75" s="173">
        <v>7.0069999999999997</v>
      </c>
      <c r="H75" s="173">
        <v>5.5</v>
      </c>
      <c r="I75" s="173">
        <v>0</v>
      </c>
      <c r="J75" s="173">
        <v>1.86</v>
      </c>
      <c r="K75" s="173">
        <v>107</v>
      </c>
      <c r="L75" s="173">
        <v>24.5</v>
      </c>
      <c r="M75" s="173">
        <v>3.9</v>
      </c>
      <c r="N75" s="173">
        <v>1.87</v>
      </c>
      <c r="O75" s="173">
        <v>21.3</v>
      </c>
      <c r="P75" s="173">
        <v>7.81</v>
      </c>
      <c r="Q75" s="173">
        <v>4.4000000000000004</v>
      </c>
      <c r="R75" s="173">
        <v>0</v>
      </c>
    </row>
    <row r="76" spans="2:18" ht="18.75" customHeight="1">
      <c r="B76" s="174" t="s">
        <v>395</v>
      </c>
      <c r="C76" s="173">
        <v>100</v>
      </c>
      <c r="D76" s="173">
        <v>50</v>
      </c>
      <c r="E76" s="173">
        <v>20</v>
      </c>
      <c r="F76" s="173">
        <v>2.2999999999999998</v>
      </c>
      <c r="G76" s="173">
        <v>5.1719999999999997</v>
      </c>
      <c r="H76" s="173">
        <v>4.0599999999999996</v>
      </c>
      <c r="I76" s="173">
        <v>0</v>
      </c>
      <c r="J76" s="173">
        <v>1.86</v>
      </c>
      <c r="K76" s="173">
        <v>80.7</v>
      </c>
      <c r="L76" s="173">
        <v>19</v>
      </c>
      <c r="M76" s="173">
        <v>3.95</v>
      </c>
      <c r="N76" s="173">
        <v>1.92</v>
      </c>
      <c r="O76" s="173">
        <v>16.100000000000001</v>
      </c>
      <c r="P76" s="173">
        <v>6.06</v>
      </c>
      <c r="Q76" s="173">
        <v>4.4000000000000004</v>
      </c>
      <c r="R76" s="173">
        <v>0</v>
      </c>
    </row>
    <row r="77" spans="2:18" ht="18.75" customHeight="1">
      <c r="B77" s="174" t="s">
        <v>395</v>
      </c>
      <c r="C77" s="173">
        <v>100</v>
      </c>
      <c r="D77" s="173">
        <v>50</v>
      </c>
      <c r="E77" s="173">
        <v>20</v>
      </c>
      <c r="F77" s="173">
        <v>1.6</v>
      </c>
      <c r="G77" s="173">
        <v>3.6720000000000002</v>
      </c>
      <c r="H77" s="173">
        <v>2.88</v>
      </c>
      <c r="I77" s="173">
        <v>0</v>
      </c>
      <c r="J77" s="173">
        <v>1.87</v>
      </c>
      <c r="K77" s="173">
        <v>58.4</v>
      </c>
      <c r="L77" s="173">
        <v>14</v>
      </c>
      <c r="M77" s="173">
        <v>3.99</v>
      </c>
      <c r="N77" s="173">
        <v>1.95</v>
      </c>
      <c r="O77" s="173">
        <v>11.7</v>
      </c>
      <c r="P77" s="173">
        <v>4.47</v>
      </c>
      <c r="Q77" s="173">
        <v>4.5</v>
      </c>
      <c r="R77" s="173">
        <v>0</v>
      </c>
    </row>
    <row r="78" spans="2:18" ht="18.75" customHeight="1">
      <c r="B78" s="174" t="s">
        <v>396</v>
      </c>
      <c r="C78" s="173">
        <v>75</v>
      </c>
      <c r="D78" s="173">
        <v>45</v>
      </c>
      <c r="E78" s="173">
        <v>15</v>
      </c>
      <c r="F78" s="173">
        <v>2.2999999999999998</v>
      </c>
      <c r="G78" s="173">
        <v>4.1369999999999996</v>
      </c>
      <c r="H78" s="173">
        <v>3.25</v>
      </c>
      <c r="I78" s="173">
        <v>0</v>
      </c>
      <c r="J78" s="173">
        <v>1.72</v>
      </c>
      <c r="K78" s="173">
        <v>37.1</v>
      </c>
      <c r="L78" s="173">
        <v>11.8</v>
      </c>
      <c r="M78" s="173">
        <v>3</v>
      </c>
      <c r="N78" s="173">
        <v>1.69</v>
      </c>
      <c r="O78" s="173">
        <v>9.9</v>
      </c>
      <c r="P78" s="173">
        <v>4.24</v>
      </c>
      <c r="Q78" s="173">
        <v>4</v>
      </c>
      <c r="R78" s="173">
        <v>0</v>
      </c>
    </row>
    <row r="79" spans="2:18" ht="18.75" customHeight="1">
      <c r="B79" s="174" t="s">
        <v>396</v>
      </c>
      <c r="C79" s="173">
        <v>75</v>
      </c>
      <c r="D79" s="173">
        <v>45</v>
      </c>
      <c r="E79" s="173">
        <v>15</v>
      </c>
      <c r="F79" s="173">
        <v>2</v>
      </c>
      <c r="G79" s="173">
        <v>3.637</v>
      </c>
      <c r="H79" s="173">
        <v>2.86</v>
      </c>
      <c r="I79" s="173">
        <v>0</v>
      </c>
      <c r="J79" s="173">
        <v>1.72</v>
      </c>
      <c r="K79" s="173">
        <v>33</v>
      </c>
      <c r="L79" s="173">
        <v>10.5</v>
      </c>
      <c r="M79" s="173">
        <v>3.01</v>
      </c>
      <c r="N79" s="173">
        <v>1.7</v>
      </c>
      <c r="O79" s="173">
        <v>8.7899999999999991</v>
      </c>
      <c r="P79" s="173">
        <v>3.76</v>
      </c>
      <c r="Q79" s="173">
        <v>4</v>
      </c>
      <c r="R79" s="173">
        <v>0</v>
      </c>
    </row>
    <row r="80" spans="2:18" ht="18.75" customHeight="1">
      <c r="B80" s="174" t="s">
        <v>396</v>
      </c>
      <c r="C80" s="173">
        <v>75</v>
      </c>
      <c r="D80" s="173">
        <v>45</v>
      </c>
      <c r="E80" s="173">
        <v>15</v>
      </c>
      <c r="F80" s="173">
        <v>1.6</v>
      </c>
      <c r="G80" s="173">
        <v>2.952</v>
      </c>
      <c r="H80" s="173">
        <v>2.3199999999999998</v>
      </c>
      <c r="I80" s="173">
        <v>0</v>
      </c>
      <c r="J80" s="173">
        <v>1.72</v>
      </c>
      <c r="K80" s="173">
        <v>27.1</v>
      </c>
      <c r="L80" s="173">
        <v>8.7100000000000009</v>
      </c>
      <c r="M80" s="173">
        <v>3.03</v>
      </c>
      <c r="N80" s="173">
        <v>1.72</v>
      </c>
      <c r="O80" s="173">
        <v>7.24</v>
      </c>
      <c r="P80" s="173">
        <v>3.13</v>
      </c>
      <c r="Q80" s="173">
        <v>4.0999999999999996</v>
      </c>
      <c r="R80" s="173">
        <v>0</v>
      </c>
    </row>
    <row r="81" spans="1:29" ht="18.75" customHeight="1">
      <c r="B81" s="174" t="s">
        <v>397</v>
      </c>
      <c r="C81" s="173">
        <v>60</v>
      </c>
      <c r="D81" s="173">
        <v>30</v>
      </c>
      <c r="E81" s="173">
        <v>10</v>
      </c>
      <c r="F81" s="173">
        <v>2.2999999999999998</v>
      </c>
      <c r="G81" s="173">
        <v>2.8719999999999999</v>
      </c>
      <c r="H81" s="173">
        <v>2.25</v>
      </c>
      <c r="I81" s="173">
        <v>0</v>
      </c>
      <c r="J81" s="173">
        <v>1.06</v>
      </c>
      <c r="K81" s="173">
        <v>15.6</v>
      </c>
      <c r="L81" s="173">
        <v>3.32</v>
      </c>
      <c r="M81" s="173">
        <v>2.33</v>
      </c>
      <c r="N81" s="173">
        <v>1.07</v>
      </c>
      <c r="O81" s="173">
        <v>5.2</v>
      </c>
      <c r="P81" s="173">
        <v>1.71</v>
      </c>
      <c r="Q81" s="173">
        <v>2.5</v>
      </c>
      <c r="R81" s="173">
        <v>0</v>
      </c>
    </row>
    <row r="82" spans="1:29" ht="18.75" customHeight="1">
      <c r="B82" s="174" t="s">
        <v>397</v>
      </c>
      <c r="C82" s="173">
        <v>60</v>
      </c>
      <c r="D82" s="173">
        <v>30</v>
      </c>
      <c r="E82" s="173">
        <v>10</v>
      </c>
      <c r="F82" s="173">
        <v>1.6</v>
      </c>
      <c r="G82" s="173">
        <v>2.0720000000000001</v>
      </c>
      <c r="H82" s="173">
        <v>1.63</v>
      </c>
      <c r="I82" s="173">
        <v>0</v>
      </c>
      <c r="J82" s="173">
        <v>1.06</v>
      </c>
      <c r="K82" s="173">
        <v>11.6</v>
      </c>
      <c r="L82" s="173">
        <v>2.56</v>
      </c>
      <c r="M82" s="173">
        <v>2.37</v>
      </c>
      <c r="N82" s="173">
        <v>1.1100000000000001</v>
      </c>
      <c r="O82" s="173">
        <v>3.88</v>
      </c>
      <c r="P82" s="173">
        <v>1.32</v>
      </c>
      <c r="Q82" s="173">
        <v>2.5</v>
      </c>
      <c r="R82" s="173">
        <v>0</v>
      </c>
    </row>
    <row r="83" spans="1:29" ht="18.75" customHeight="1">
      <c r="B83" s="181" t="s">
        <v>355</v>
      </c>
      <c r="C83" s="182"/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2"/>
      <c r="Q83" s="182"/>
      <c r="R83" s="182"/>
    </row>
    <row r="85" spans="1:29" ht="18.75" customHeight="1">
      <c r="B85" s="146" t="s">
        <v>347</v>
      </c>
      <c r="C85" s="146"/>
      <c r="D85" s="146"/>
      <c r="E85" s="146"/>
    </row>
    <row r="86" spans="1:29" ht="21" customHeight="1">
      <c r="B86" s="235" t="s">
        <v>336</v>
      </c>
      <c r="C86" s="235" t="s">
        <v>410</v>
      </c>
      <c r="D86" s="235" t="s">
        <v>411</v>
      </c>
      <c r="E86" s="235" t="s">
        <v>412</v>
      </c>
      <c r="F86" s="235" t="s">
        <v>337</v>
      </c>
      <c r="G86" s="235" t="s">
        <v>338</v>
      </c>
      <c r="H86" s="235" t="s">
        <v>339</v>
      </c>
      <c r="I86" s="235" t="s">
        <v>341</v>
      </c>
      <c r="J86" s="235"/>
      <c r="K86" s="235" t="s">
        <v>340</v>
      </c>
      <c r="L86" s="235"/>
      <c r="M86" s="235"/>
      <c r="N86" s="235"/>
      <c r="O86" s="235" t="s">
        <v>342</v>
      </c>
      <c r="P86" s="235"/>
      <c r="Q86" s="235"/>
      <c r="R86" s="239"/>
      <c r="S86" s="235" t="s">
        <v>343</v>
      </c>
      <c r="T86" s="235"/>
      <c r="U86" s="235" t="s">
        <v>344</v>
      </c>
      <c r="V86" s="235"/>
      <c r="W86" s="236" t="s">
        <v>353</v>
      </c>
    </row>
    <row r="87" spans="1:29" ht="23.25" customHeight="1">
      <c r="B87" s="235"/>
      <c r="C87" s="235"/>
      <c r="D87" s="235"/>
      <c r="E87" s="235"/>
      <c r="F87" s="235"/>
      <c r="G87" s="235"/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9"/>
      <c r="S87" s="235"/>
      <c r="T87" s="235"/>
      <c r="U87" s="235"/>
      <c r="V87" s="235"/>
      <c r="W87" s="237"/>
    </row>
    <row r="88" spans="1:29" ht="21" customHeight="1">
      <c r="B88" s="235"/>
      <c r="C88" s="235"/>
      <c r="D88" s="235"/>
      <c r="E88" s="235"/>
      <c r="F88" s="235"/>
      <c r="G88" s="235"/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9"/>
      <c r="S88" s="235"/>
      <c r="T88" s="235"/>
      <c r="U88" s="235"/>
      <c r="V88" s="235"/>
      <c r="W88" s="238"/>
    </row>
    <row r="89" spans="1:29" ht="18.75" customHeight="1">
      <c r="B89" s="173" t="s">
        <v>328</v>
      </c>
      <c r="C89" s="173"/>
      <c r="D89" s="173"/>
      <c r="E89" s="173"/>
      <c r="F89" s="173" t="s">
        <v>6</v>
      </c>
      <c r="G89" s="173" t="s">
        <v>20</v>
      </c>
      <c r="H89" s="174"/>
      <c r="I89" s="173" t="s">
        <v>329</v>
      </c>
      <c r="J89" s="173" t="s">
        <v>330</v>
      </c>
      <c r="K89" s="173" t="s">
        <v>277</v>
      </c>
      <c r="L89" s="173" t="s">
        <v>45</v>
      </c>
      <c r="M89" s="173" t="s">
        <v>348</v>
      </c>
      <c r="N89" s="173" t="s">
        <v>349</v>
      </c>
      <c r="O89" s="173" t="s">
        <v>331</v>
      </c>
      <c r="P89" s="173" t="s">
        <v>332</v>
      </c>
      <c r="Q89" s="173" t="s">
        <v>350</v>
      </c>
      <c r="R89" s="183" t="s">
        <v>351</v>
      </c>
      <c r="S89" s="173" t="s">
        <v>333</v>
      </c>
      <c r="T89" s="173" t="s">
        <v>334</v>
      </c>
      <c r="U89" s="173" t="s">
        <v>173</v>
      </c>
      <c r="V89" s="173" t="s">
        <v>335</v>
      </c>
      <c r="W89" s="174"/>
      <c r="Y89" s="177" t="s">
        <v>398</v>
      </c>
      <c r="Z89" s="234" t="s">
        <v>399</v>
      </c>
      <c r="AA89" s="234"/>
      <c r="AC89" s="177"/>
    </row>
    <row r="90" spans="1:29" ht="18.75" customHeight="1">
      <c r="A90" s="177"/>
      <c r="B90" s="174" t="s">
        <v>405</v>
      </c>
      <c r="C90" s="173">
        <v>100</v>
      </c>
      <c r="D90" s="173">
        <v>50</v>
      </c>
      <c r="E90" s="173">
        <v>50</v>
      </c>
      <c r="F90" s="173">
        <v>3.2</v>
      </c>
      <c r="G90" s="173">
        <v>6.0629999999999997</v>
      </c>
      <c r="H90" s="173">
        <v>4.76</v>
      </c>
      <c r="I90" s="173">
        <v>5</v>
      </c>
      <c r="J90" s="173">
        <v>4.84</v>
      </c>
      <c r="K90" s="173">
        <v>93.6</v>
      </c>
      <c r="L90" s="173">
        <v>24.2</v>
      </c>
      <c r="M90" s="173">
        <v>109</v>
      </c>
      <c r="N90" s="173">
        <v>8.6999999999999993</v>
      </c>
      <c r="O90" s="173">
        <v>3.93</v>
      </c>
      <c r="P90" s="173">
        <v>2</v>
      </c>
      <c r="Q90" s="173">
        <v>4.24</v>
      </c>
      <c r="R90" s="183">
        <v>1.2</v>
      </c>
      <c r="S90" s="173">
        <v>18.7</v>
      </c>
      <c r="T90" s="173">
        <v>5</v>
      </c>
      <c r="U90" s="173">
        <v>0</v>
      </c>
      <c r="V90" s="173">
        <v>0</v>
      </c>
      <c r="W90" s="173">
        <v>0.42699999999999999</v>
      </c>
      <c r="Y90" s="177" t="s">
        <v>405</v>
      </c>
      <c r="Z90" s="175">
        <v>3.2</v>
      </c>
      <c r="AA90" s="175">
        <v>2.2999999999999998</v>
      </c>
    </row>
    <row r="91" spans="1:29" ht="18.75" customHeight="1">
      <c r="A91" s="177"/>
      <c r="B91" s="174" t="s">
        <v>405</v>
      </c>
      <c r="C91" s="173">
        <v>100</v>
      </c>
      <c r="D91" s="173">
        <v>50</v>
      </c>
      <c r="E91" s="173">
        <v>50</v>
      </c>
      <c r="F91" s="173">
        <v>2.2999999999999998</v>
      </c>
      <c r="G91" s="173">
        <v>4.4260000000000002</v>
      </c>
      <c r="H91" s="173">
        <v>3.47</v>
      </c>
      <c r="I91" s="173">
        <v>5</v>
      </c>
      <c r="J91" s="173">
        <v>4.88</v>
      </c>
      <c r="K91" s="173">
        <v>69.900000000000006</v>
      </c>
      <c r="L91" s="173">
        <v>17.899999999999999</v>
      </c>
      <c r="M91" s="173">
        <v>81.2</v>
      </c>
      <c r="N91" s="173">
        <v>6.53</v>
      </c>
      <c r="O91" s="173">
        <v>3.97</v>
      </c>
      <c r="P91" s="173">
        <v>2.0099999999999998</v>
      </c>
      <c r="Q91" s="173">
        <v>4.28</v>
      </c>
      <c r="R91" s="183">
        <v>1.21</v>
      </c>
      <c r="S91" s="173">
        <v>14</v>
      </c>
      <c r="T91" s="173">
        <v>3.66</v>
      </c>
      <c r="U91" s="173">
        <v>0</v>
      </c>
      <c r="V91" s="173">
        <v>0</v>
      </c>
      <c r="W91" s="173">
        <v>0.42299999999999999</v>
      </c>
      <c r="Y91" s="177" t="s">
        <v>400</v>
      </c>
      <c r="Z91" s="175">
        <v>3.2</v>
      </c>
    </row>
    <row r="92" spans="1:29" ht="18.75" customHeight="1">
      <c r="A92" s="177"/>
      <c r="B92" s="174" t="s">
        <v>400</v>
      </c>
      <c r="C92" s="173">
        <v>75</v>
      </c>
      <c r="D92" s="173">
        <v>30</v>
      </c>
      <c r="E92" s="173">
        <v>30</v>
      </c>
      <c r="F92" s="173">
        <v>3.2</v>
      </c>
      <c r="G92" s="173">
        <v>3.9830000000000001</v>
      </c>
      <c r="H92" s="173">
        <v>3.13</v>
      </c>
      <c r="I92" s="173">
        <v>3.75</v>
      </c>
      <c r="J92" s="173">
        <v>2.84</v>
      </c>
      <c r="K92" s="173">
        <v>31.6</v>
      </c>
      <c r="L92" s="173">
        <v>4.91</v>
      </c>
      <c r="M92" s="173">
        <v>34.5</v>
      </c>
      <c r="N92" s="173">
        <v>2</v>
      </c>
      <c r="O92" s="173">
        <v>2.82</v>
      </c>
      <c r="P92" s="173">
        <v>1.1100000000000001</v>
      </c>
      <c r="Q92" s="173">
        <v>2.94</v>
      </c>
      <c r="R92" s="183">
        <v>0.71</v>
      </c>
      <c r="S92" s="173">
        <v>8.42</v>
      </c>
      <c r="T92" s="173">
        <v>1.73</v>
      </c>
      <c r="U92" s="173">
        <v>0</v>
      </c>
      <c r="V92" s="173">
        <v>0</v>
      </c>
      <c r="W92" s="173">
        <v>0.313</v>
      </c>
      <c r="Y92" s="177" t="s">
        <v>404</v>
      </c>
      <c r="Z92" s="175">
        <v>2.2999999999999998</v>
      </c>
    </row>
    <row r="93" spans="1:29" ht="18.75" customHeight="1">
      <c r="A93" s="177"/>
      <c r="B93" s="174" t="s">
        <v>404</v>
      </c>
      <c r="C93" s="173">
        <v>60</v>
      </c>
      <c r="D93" s="173">
        <v>30</v>
      </c>
      <c r="E93" s="173">
        <v>30</v>
      </c>
      <c r="F93" s="173">
        <v>2.2999999999999998</v>
      </c>
      <c r="G93" s="173">
        <v>2.5859999999999999</v>
      </c>
      <c r="H93" s="173">
        <v>2.0299999999999998</v>
      </c>
      <c r="I93" s="173">
        <v>3</v>
      </c>
      <c r="J93" s="173">
        <v>2.88</v>
      </c>
      <c r="K93" s="173">
        <v>14.2</v>
      </c>
      <c r="L93" s="173">
        <v>3.69</v>
      </c>
      <c r="M93" s="173">
        <v>16.5</v>
      </c>
      <c r="N93" s="173">
        <v>1.31</v>
      </c>
      <c r="O93" s="173">
        <v>2.34</v>
      </c>
      <c r="P93" s="173">
        <v>1.19</v>
      </c>
      <c r="Q93" s="173">
        <v>2.5299999999999998</v>
      </c>
      <c r="R93" s="183">
        <v>0.71</v>
      </c>
      <c r="S93" s="173">
        <v>4.72</v>
      </c>
      <c r="T93" s="173">
        <v>1.28</v>
      </c>
      <c r="U93" s="173">
        <v>0</v>
      </c>
      <c r="V93" s="173">
        <v>0</v>
      </c>
      <c r="W93" s="173">
        <v>0.43</v>
      </c>
      <c r="Y93" s="177" t="s">
        <v>401</v>
      </c>
      <c r="Z93" s="175">
        <v>2.2999999999999998</v>
      </c>
    </row>
    <row r="94" spans="1:29" ht="18.75" customHeight="1">
      <c r="A94" s="177"/>
      <c r="B94" s="174" t="s">
        <v>401</v>
      </c>
      <c r="C94" s="173">
        <v>40</v>
      </c>
      <c r="D94" s="173">
        <v>20</v>
      </c>
      <c r="E94" s="173">
        <v>20</v>
      </c>
      <c r="F94" s="173">
        <v>2.2999999999999998</v>
      </c>
      <c r="G94" s="173">
        <v>1.6659999999999999</v>
      </c>
      <c r="H94" s="173">
        <v>1.31</v>
      </c>
      <c r="I94" s="173">
        <v>2</v>
      </c>
      <c r="J94" s="173">
        <v>1.88</v>
      </c>
      <c r="K94" s="173">
        <v>3.86</v>
      </c>
      <c r="L94" s="173">
        <v>1.03</v>
      </c>
      <c r="M94" s="173">
        <v>4.54</v>
      </c>
      <c r="N94" s="173">
        <v>0.35</v>
      </c>
      <c r="O94" s="173">
        <v>1.52</v>
      </c>
      <c r="P94" s="173">
        <v>0.79</v>
      </c>
      <c r="Q94" s="173">
        <v>1.65</v>
      </c>
      <c r="R94" s="183">
        <v>0.46</v>
      </c>
      <c r="S94" s="173">
        <v>1.93</v>
      </c>
      <c r="T94" s="173">
        <v>0.55000000000000004</v>
      </c>
      <c r="U94" s="173">
        <v>0</v>
      </c>
      <c r="V94" s="173">
        <v>0</v>
      </c>
      <c r="W94" s="173">
        <v>0.443</v>
      </c>
      <c r="Y94" s="177" t="s">
        <v>402</v>
      </c>
      <c r="Z94" s="175">
        <v>2.2999999999999998</v>
      </c>
    </row>
    <row r="95" spans="1:29" ht="18.75" customHeight="1">
      <c r="A95" s="177"/>
      <c r="B95" s="174" t="s">
        <v>402</v>
      </c>
      <c r="C95" s="173">
        <v>75</v>
      </c>
      <c r="D95" s="173">
        <v>40</v>
      </c>
      <c r="E95" s="173">
        <v>30</v>
      </c>
      <c r="F95" s="173">
        <v>2.2999999999999998</v>
      </c>
      <c r="G95" s="173">
        <v>3.161</v>
      </c>
      <c r="H95" s="173">
        <v>2.4700000000000002</v>
      </c>
      <c r="I95" s="173">
        <v>3.49</v>
      </c>
      <c r="J95" s="173">
        <v>3.13</v>
      </c>
      <c r="K95" s="173">
        <v>26.8</v>
      </c>
      <c r="L95" s="173">
        <v>6.15</v>
      </c>
      <c r="M95" s="173">
        <v>30.6</v>
      </c>
      <c r="N95" s="173">
        <v>2.39</v>
      </c>
      <c r="O95" s="173">
        <v>2.91</v>
      </c>
      <c r="P95" s="173">
        <v>1.4</v>
      </c>
      <c r="Q95" s="173">
        <v>3.11</v>
      </c>
      <c r="R95" s="183">
        <v>0.86499999999999999</v>
      </c>
      <c r="S95" s="173">
        <v>6.68</v>
      </c>
      <c r="T95" s="173">
        <v>1.69</v>
      </c>
      <c r="U95" s="173">
        <v>0.05</v>
      </c>
      <c r="V95" s="173">
        <v>1.38</v>
      </c>
      <c r="W95" s="173">
        <v>0.39400000000000002</v>
      </c>
      <c r="Y95" s="177" t="s">
        <v>403</v>
      </c>
      <c r="Z95" s="175">
        <v>2.2999999999999998</v>
      </c>
    </row>
    <row r="96" spans="1:29" ht="18.75" customHeight="1">
      <c r="B96" s="174" t="s">
        <v>403</v>
      </c>
      <c r="C96" s="173">
        <v>75</v>
      </c>
      <c r="D96" s="173">
        <v>30</v>
      </c>
      <c r="E96" s="173">
        <v>20</v>
      </c>
      <c r="F96" s="173">
        <v>2.2999999999999998</v>
      </c>
      <c r="G96" s="173">
        <v>2.7010000000000001</v>
      </c>
      <c r="H96" s="173">
        <v>2.12</v>
      </c>
      <c r="I96" s="173">
        <v>3.44</v>
      </c>
      <c r="J96" s="173">
        <v>2.09</v>
      </c>
      <c r="K96" s="173">
        <v>20.7</v>
      </c>
      <c r="L96" s="173">
        <v>2.25</v>
      </c>
      <c r="M96" s="173">
        <v>21.9</v>
      </c>
      <c r="N96" s="173">
        <v>1.08</v>
      </c>
      <c r="O96" s="173">
        <v>2.77</v>
      </c>
      <c r="P96" s="173">
        <v>0.91300000000000003</v>
      </c>
      <c r="Q96" s="173">
        <v>2.85</v>
      </c>
      <c r="R96" s="183">
        <v>0.63100000000000001</v>
      </c>
      <c r="S96" s="173">
        <v>5.0999999999999996</v>
      </c>
      <c r="T96" s="173">
        <v>0.83899999999999997</v>
      </c>
      <c r="U96" s="173">
        <v>0.03</v>
      </c>
      <c r="V96" s="173">
        <v>1.86</v>
      </c>
      <c r="W96" s="173">
        <v>0.245</v>
      </c>
      <c r="Y96" s="177" t="s">
        <v>355</v>
      </c>
    </row>
    <row r="97" spans="2:27" ht="18.75" customHeight="1">
      <c r="B97" s="181" t="s">
        <v>355</v>
      </c>
      <c r="C97" s="181"/>
      <c r="D97" s="181"/>
      <c r="E97" s="181"/>
      <c r="F97" s="182"/>
      <c r="G97" s="182"/>
      <c r="H97" s="182"/>
      <c r="I97" s="182"/>
      <c r="J97" s="182"/>
      <c r="K97" s="182"/>
      <c r="L97" s="182"/>
      <c r="M97" s="182"/>
      <c r="N97" s="182"/>
      <c r="O97" s="182"/>
      <c r="P97" s="182"/>
      <c r="Q97" s="182"/>
      <c r="R97" s="184"/>
      <c r="S97" s="182"/>
      <c r="T97" s="182"/>
      <c r="U97" s="182"/>
      <c r="V97" s="182"/>
      <c r="W97" s="182"/>
    </row>
    <row r="99" spans="2:27" ht="18.75" customHeight="1">
      <c r="B99" s="146" t="s">
        <v>352</v>
      </c>
      <c r="C99" s="146"/>
      <c r="D99" s="146"/>
      <c r="E99" s="146"/>
    </row>
    <row r="100" spans="2:27" ht="18.75" customHeight="1">
      <c r="B100" s="235" t="s">
        <v>336</v>
      </c>
      <c r="C100" s="235" t="s">
        <v>410</v>
      </c>
      <c r="D100" s="235" t="s">
        <v>411</v>
      </c>
      <c r="E100" s="235" t="s">
        <v>412</v>
      </c>
      <c r="F100" s="235" t="s">
        <v>337</v>
      </c>
      <c r="G100" s="235" t="s">
        <v>338</v>
      </c>
      <c r="H100" s="235" t="s">
        <v>339</v>
      </c>
      <c r="I100" s="235" t="s">
        <v>341</v>
      </c>
      <c r="J100" s="235"/>
      <c r="K100" s="235" t="s">
        <v>340</v>
      </c>
      <c r="L100" s="235"/>
      <c r="M100" s="235"/>
      <c r="N100" s="235"/>
      <c r="O100" s="235" t="s">
        <v>342</v>
      </c>
      <c r="P100" s="235"/>
      <c r="Q100" s="235"/>
      <c r="R100" s="235"/>
      <c r="S100" s="235" t="s">
        <v>343</v>
      </c>
      <c r="T100" s="235"/>
      <c r="U100" s="235" t="s">
        <v>344</v>
      </c>
      <c r="V100" s="235"/>
      <c r="W100" s="236" t="s">
        <v>353</v>
      </c>
    </row>
    <row r="101" spans="2:27" ht="18.75" customHeight="1">
      <c r="B101" s="235"/>
      <c r="C101" s="235"/>
      <c r="D101" s="235"/>
      <c r="E101" s="235"/>
      <c r="F101" s="235"/>
      <c r="G101" s="235"/>
      <c r="H101" s="235"/>
      <c r="I101" s="235"/>
      <c r="J101" s="235"/>
      <c r="K101" s="235"/>
      <c r="L101" s="235"/>
      <c r="M101" s="235"/>
      <c r="N101" s="235"/>
      <c r="O101" s="235"/>
      <c r="P101" s="235"/>
      <c r="Q101" s="235"/>
      <c r="R101" s="235"/>
      <c r="S101" s="235"/>
      <c r="T101" s="235"/>
      <c r="U101" s="235"/>
      <c r="V101" s="235"/>
      <c r="W101" s="237"/>
    </row>
    <row r="102" spans="2:27" ht="18.75" customHeight="1">
      <c r="B102" s="235"/>
      <c r="C102" s="235"/>
      <c r="D102" s="235"/>
      <c r="E102" s="235"/>
      <c r="F102" s="235"/>
      <c r="G102" s="235"/>
      <c r="H102" s="235"/>
      <c r="I102" s="235"/>
      <c r="J102" s="235"/>
      <c r="K102" s="235"/>
      <c r="L102" s="235"/>
      <c r="M102" s="235"/>
      <c r="N102" s="235"/>
      <c r="O102" s="235"/>
      <c r="P102" s="235"/>
      <c r="Q102" s="235"/>
      <c r="R102" s="235"/>
      <c r="S102" s="236"/>
      <c r="T102" s="236"/>
      <c r="U102" s="236"/>
      <c r="V102" s="236"/>
      <c r="W102" s="237"/>
    </row>
    <row r="103" spans="2:27" ht="18.75" customHeight="1">
      <c r="B103" s="173" t="s">
        <v>328</v>
      </c>
      <c r="C103" s="173"/>
      <c r="D103" s="173"/>
      <c r="E103" s="173"/>
      <c r="F103" s="173" t="s">
        <v>6</v>
      </c>
      <c r="G103" s="173" t="s">
        <v>20</v>
      </c>
      <c r="H103" s="174"/>
      <c r="I103" s="173" t="s">
        <v>329</v>
      </c>
      <c r="J103" s="173" t="s">
        <v>330</v>
      </c>
      <c r="K103" s="173" t="s">
        <v>277</v>
      </c>
      <c r="L103" s="173" t="s">
        <v>45</v>
      </c>
      <c r="M103" s="173" t="s">
        <v>348</v>
      </c>
      <c r="N103" s="173" t="s">
        <v>349</v>
      </c>
      <c r="O103" s="173" t="s">
        <v>331</v>
      </c>
      <c r="P103" s="173" t="s">
        <v>332</v>
      </c>
      <c r="Q103" s="173" t="s">
        <v>350</v>
      </c>
      <c r="R103" s="183" t="s">
        <v>351</v>
      </c>
      <c r="S103" s="173" t="s">
        <v>333</v>
      </c>
      <c r="T103" s="173" t="s">
        <v>334</v>
      </c>
      <c r="U103" s="173" t="s">
        <v>173</v>
      </c>
      <c r="V103" s="173" t="s">
        <v>335</v>
      </c>
      <c r="W103" s="185"/>
      <c r="Y103" s="175" t="s">
        <v>406</v>
      </c>
      <c r="Z103" s="175" t="s">
        <v>407</v>
      </c>
    </row>
    <row r="104" spans="2:27" ht="18.75" customHeight="1">
      <c r="B104" s="174" t="s">
        <v>408</v>
      </c>
      <c r="C104" s="174">
        <v>100</v>
      </c>
      <c r="D104" s="174">
        <v>50</v>
      </c>
      <c r="E104" s="174">
        <v>20</v>
      </c>
      <c r="F104" s="173">
        <v>3.2</v>
      </c>
      <c r="G104" s="173">
        <v>7.0069999999999997</v>
      </c>
      <c r="H104" s="173">
        <v>5.5</v>
      </c>
      <c r="I104" s="173">
        <v>5</v>
      </c>
      <c r="J104" s="173">
        <v>4.84</v>
      </c>
      <c r="K104" s="173">
        <v>107</v>
      </c>
      <c r="L104" s="173">
        <v>44.8</v>
      </c>
      <c r="M104" s="173">
        <v>137</v>
      </c>
      <c r="N104" s="173">
        <v>14.7</v>
      </c>
      <c r="O104" s="173">
        <v>3.9</v>
      </c>
      <c r="P104" s="173">
        <v>2.5299999999999998</v>
      </c>
      <c r="Q104" s="173">
        <v>4.41</v>
      </c>
      <c r="R104" s="183">
        <v>1.45</v>
      </c>
      <c r="S104" s="173">
        <v>21.3</v>
      </c>
      <c r="T104" s="173">
        <v>9.25</v>
      </c>
      <c r="U104" s="173">
        <v>0</v>
      </c>
      <c r="V104" s="173">
        <v>0</v>
      </c>
      <c r="W104" s="173">
        <v>0.57199999999999995</v>
      </c>
      <c r="Y104" s="177" t="s">
        <v>408</v>
      </c>
      <c r="Z104" s="175">
        <v>3.2</v>
      </c>
      <c r="AA104" s="175">
        <v>2.2999999999999998</v>
      </c>
    </row>
    <row r="105" spans="2:27" ht="18.75" customHeight="1">
      <c r="B105" s="174" t="s">
        <v>408</v>
      </c>
      <c r="C105" s="174">
        <v>100</v>
      </c>
      <c r="D105" s="174">
        <v>50</v>
      </c>
      <c r="E105" s="174">
        <v>20</v>
      </c>
      <c r="F105" s="173">
        <v>2.2999999999999998</v>
      </c>
      <c r="G105" s="173">
        <v>5.1719999999999997</v>
      </c>
      <c r="H105" s="173">
        <v>4.0599999999999996</v>
      </c>
      <c r="I105" s="173">
        <v>5</v>
      </c>
      <c r="J105" s="173">
        <v>4.88</v>
      </c>
      <c r="K105" s="173">
        <v>80.7</v>
      </c>
      <c r="L105" s="173">
        <v>34.799999999999997</v>
      </c>
      <c r="M105" s="173">
        <v>104</v>
      </c>
      <c r="N105" s="173">
        <v>11.4</v>
      </c>
      <c r="O105" s="173">
        <v>3.95</v>
      </c>
      <c r="P105" s="173">
        <v>2.59</v>
      </c>
      <c r="Q105" s="173">
        <v>4.49</v>
      </c>
      <c r="R105" s="183">
        <v>1.48</v>
      </c>
      <c r="S105" s="173">
        <v>16.100000000000001</v>
      </c>
      <c r="T105" s="173">
        <v>7.13</v>
      </c>
      <c r="U105" s="173">
        <v>0</v>
      </c>
      <c r="V105" s="173">
        <v>0</v>
      </c>
      <c r="W105" s="173">
        <v>0.58099999999999996</v>
      </c>
      <c r="Y105" s="179" t="s">
        <v>355</v>
      </c>
    </row>
    <row r="106" spans="2:27" ht="18.75" customHeight="1">
      <c r="B106" s="181" t="s">
        <v>355</v>
      </c>
      <c r="C106" s="182"/>
      <c r="D106" s="182"/>
      <c r="E106" s="182"/>
      <c r="F106" s="182"/>
      <c r="G106" s="182"/>
      <c r="H106" s="182"/>
      <c r="I106" s="182"/>
      <c r="J106" s="182"/>
      <c r="K106" s="182"/>
      <c r="L106" s="182"/>
      <c r="M106" s="182"/>
      <c r="N106" s="182"/>
      <c r="O106" s="182"/>
      <c r="P106" s="182"/>
      <c r="Q106" s="182"/>
      <c r="R106" s="184"/>
      <c r="S106" s="182"/>
      <c r="T106" s="182"/>
      <c r="U106" s="182"/>
      <c r="V106" s="182"/>
      <c r="W106" s="182"/>
    </row>
  </sheetData>
  <sheetProtection algorithmName="SHA-512" hashValue="Xtg1dyuvM/jVfbhzBNWPRhJFKNSgNiD8xoVV/Bxp1CL6GW7JKIWUBIf+zCA6GDDuhwzG4ehexHThfoldu4dJnA==" saltValue="zCpSPcJhkJic5L2i/UxOLA==" spinCount="100000" sheet="1" objects="1" scenarios="1"/>
  <mergeCells count="53">
    <mergeCell ref="I100:J102"/>
    <mergeCell ref="K100:N102"/>
    <mergeCell ref="O100:R102"/>
    <mergeCell ref="I86:J88"/>
    <mergeCell ref="K86:N88"/>
    <mergeCell ref="O86:R88"/>
    <mergeCell ref="B86:B88"/>
    <mergeCell ref="F86:F88"/>
    <mergeCell ref="G86:G88"/>
    <mergeCell ref="H86:H88"/>
    <mergeCell ref="C100:C102"/>
    <mergeCell ref="D100:D102"/>
    <mergeCell ref="E100:E102"/>
    <mergeCell ref="B100:B102"/>
    <mergeCell ref="F100:F102"/>
    <mergeCell ref="G100:G102"/>
    <mergeCell ref="H100:H102"/>
    <mergeCell ref="C86:C88"/>
    <mergeCell ref="D86:D88"/>
    <mergeCell ref="E86:E88"/>
    <mergeCell ref="B4:B6"/>
    <mergeCell ref="F4:F6"/>
    <mergeCell ref="G4:G6"/>
    <mergeCell ref="H4:H6"/>
    <mergeCell ref="H42:H44"/>
    <mergeCell ref="B42:B44"/>
    <mergeCell ref="F42:F44"/>
    <mergeCell ref="G42:G44"/>
    <mergeCell ref="C42:C44"/>
    <mergeCell ref="D42:D44"/>
    <mergeCell ref="E42:E44"/>
    <mergeCell ref="U100:V102"/>
    <mergeCell ref="W100:W102"/>
    <mergeCell ref="W86:W88"/>
    <mergeCell ref="S86:T88"/>
    <mergeCell ref="U86:V88"/>
    <mergeCell ref="S100:T102"/>
    <mergeCell ref="Z89:AA89"/>
    <mergeCell ref="C4:C6"/>
    <mergeCell ref="D4:D6"/>
    <mergeCell ref="E4:E6"/>
    <mergeCell ref="Z7:AC7"/>
    <mergeCell ref="Z45:AC45"/>
    <mergeCell ref="I4:J6"/>
    <mergeCell ref="M4:N6"/>
    <mergeCell ref="O4:P6"/>
    <mergeCell ref="K4:L6"/>
    <mergeCell ref="Q4:R6"/>
    <mergeCell ref="I42:J44"/>
    <mergeCell ref="K42:L44"/>
    <mergeCell ref="M42:N44"/>
    <mergeCell ref="O42:P44"/>
    <mergeCell ref="Q42:R44"/>
  </mergeCells>
  <phoneticPr fontId="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Z72"/>
  <sheetViews>
    <sheetView view="pageBreakPreview" zoomScale="90" zoomScaleNormal="100" zoomScaleSheetLayoutView="90" workbookViewId="0">
      <selection activeCell="G7" sqref="G7"/>
    </sheetView>
  </sheetViews>
  <sheetFormatPr defaultColWidth="10.625" defaultRowHeight="26.1" customHeight="1"/>
  <cols>
    <col min="1" max="1" width="10.625" style="54"/>
    <col min="2" max="2" width="10.625" style="28"/>
    <col min="3" max="17" width="10.625" style="53"/>
    <col min="18" max="18" width="10.625" style="28"/>
    <col min="19" max="52" width="10.625" style="54"/>
    <col min="53" max="16384" width="10.625" style="28"/>
  </cols>
  <sheetData>
    <row r="1" spans="2:21" ht="26.1" customHeight="1" thickBot="1"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2:21" ht="26.1" customHeight="1" thickBot="1">
      <c r="B2" s="5"/>
      <c r="C2" s="196" t="s">
        <v>230</v>
      </c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8"/>
      <c r="R2" s="5"/>
    </row>
    <row r="3" spans="2:21" ht="26.1" customHeight="1">
      <c r="B3" s="46"/>
      <c r="C3" s="219"/>
      <c r="D3" s="220"/>
      <c r="E3" s="221"/>
      <c r="F3" s="202" t="s">
        <v>224</v>
      </c>
      <c r="G3" s="203"/>
      <c r="H3" s="216"/>
      <c r="I3" s="216"/>
      <c r="J3" s="216"/>
      <c r="K3" s="216"/>
      <c r="L3" s="216"/>
      <c r="M3" s="202" t="s">
        <v>225</v>
      </c>
      <c r="N3" s="203"/>
      <c r="O3" s="208"/>
      <c r="P3" s="208"/>
      <c r="Q3" s="209"/>
      <c r="R3" s="7"/>
      <c r="S3" s="5" t="s">
        <v>233</v>
      </c>
    </row>
    <row r="4" spans="2:21" ht="26.1" customHeight="1">
      <c r="B4" s="46"/>
      <c r="C4" s="219"/>
      <c r="D4" s="220"/>
      <c r="E4" s="221"/>
      <c r="F4" s="204" t="s">
        <v>226</v>
      </c>
      <c r="G4" s="205"/>
      <c r="H4" s="217"/>
      <c r="I4" s="217"/>
      <c r="J4" s="217"/>
      <c r="K4" s="217"/>
      <c r="L4" s="217"/>
      <c r="M4" s="204" t="s">
        <v>231</v>
      </c>
      <c r="N4" s="205"/>
      <c r="O4" s="210"/>
      <c r="P4" s="210"/>
      <c r="Q4" s="211"/>
      <c r="R4" s="8"/>
      <c r="S4" s="166" t="s">
        <v>208</v>
      </c>
    </row>
    <row r="5" spans="2:21" ht="26.1" customHeight="1" thickBot="1">
      <c r="B5" s="46"/>
      <c r="C5" s="219"/>
      <c r="D5" s="220"/>
      <c r="E5" s="221"/>
      <c r="F5" s="206" t="s">
        <v>227</v>
      </c>
      <c r="G5" s="207"/>
      <c r="H5" s="218"/>
      <c r="I5" s="218"/>
      <c r="J5" s="218"/>
      <c r="K5" s="218"/>
      <c r="L5" s="218"/>
      <c r="M5" s="206" t="s">
        <v>232</v>
      </c>
      <c r="N5" s="207"/>
      <c r="O5" s="214"/>
      <c r="P5" s="214"/>
      <c r="Q5" s="215"/>
      <c r="R5" s="9"/>
      <c r="S5" s="166" t="s">
        <v>207</v>
      </c>
    </row>
    <row r="6" spans="2:21" ht="26.1" customHeight="1" thickBot="1">
      <c r="B6" s="54"/>
      <c r="C6" s="222"/>
      <c r="D6" s="223"/>
      <c r="E6" s="224"/>
      <c r="F6" s="194" t="s">
        <v>794</v>
      </c>
      <c r="G6" s="187"/>
      <c r="H6" s="187"/>
      <c r="I6" s="187"/>
      <c r="J6" s="187"/>
      <c r="K6" s="191"/>
      <c r="L6" s="192"/>
      <c r="M6" s="192"/>
      <c r="N6" s="193"/>
      <c r="O6" s="188"/>
      <c r="P6" s="188"/>
      <c r="Q6" s="189"/>
      <c r="R6" s="54"/>
    </row>
    <row r="7" spans="2:21" ht="26.1" customHeight="1">
      <c r="B7" s="54"/>
      <c r="C7" s="57" t="s">
        <v>234</v>
      </c>
      <c r="D7" s="58"/>
      <c r="E7" s="58"/>
      <c r="F7" s="58"/>
      <c r="G7" s="77" t="s">
        <v>208</v>
      </c>
      <c r="H7" s="58" t="str">
        <f>+IF(G7="LRFD","  Load and Resistance Factor Design","  Allowable Strength Design")</f>
        <v xml:space="preserve">  Load and Resistance Factor Design</v>
      </c>
      <c r="I7" s="58"/>
      <c r="J7" s="58"/>
      <c r="K7" s="58"/>
      <c r="L7" s="58"/>
      <c r="M7" s="58"/>
      <c r="N7" s="58"/>
      <c r="O7" s="58"/>
      <c r="P7" s="58"/>
      <c r="Q7" s="59"/>
      <c r="R7" s="54"/>
      <c r="S7" s="54" t="s">
        <v>452</v>
      </c>
    </row>
    <row r="8" spans="2:21" ht="26.1" customHeight="1">
      <c r="B8" s="54"/>
      <c r="C8" s="60" t="s">
        <v>576</v>
      </c>
      <c r="D8" s="55"/>
      <c r="E8" s="55"/>
      <c r="F8" s="55"/>
      <c r="G8" s="61" t="s">
        <v>419</v>
      </c>
      <c r="H8" s="61"/>
      <c r="I8" s="61"/>
      <c r="J8" s="55"/>
      <c r="K8" s="55"/>
      <c r="L8" s="55"/>
      <c r="M8" s="55"/>
      <c r="N8" s="55"/>
      <c r="O8" s="55"/>
      <c r="P8" s="55"/>
      <c r="Q8" s="62"/>
      <c r="R8" s="54"/>
      <c r="T8" s="54" t="s">
        <v>575</v>
      </c>
      <c r="U8" s="54" t="s">
        <v>99</v>
      </c>
    </row>
    <row r="9" spans="2:21" ht="26.1" customHeight="1">
      <c r="B9" s="54"/>
      <c r="C9" s="60" t="s">
        <v>293</v>
      </c>
      <c r="D9" s="55"/>
      <c r="E9" s="55"/>
      <c r="F9" s="55"/>
      <c r="G9" s="55" t="str">
        <f>+IF(G7="LRFD","1.2DL+1.6LL","DL+LL")</f>
        <v>1.2DL+1.6LL</v>
      </c>
      <c r="H9" s="55"/>
      <c r="I9" s="55"/>
      <c r="J9" s="55"/>
      <c r="K9" s="55"/>
      <c r="L9" s="55"/>
      <c r="M9" s="55"/>
      <c r="N9" s="55"/>
      <c r="O9" s="55"/>
      <c r="P9" s="55"/>
      <c r="Q9" s="62"/>
      <c r="R9" s="54"/>
      <c r="S9" s="54" t="s">
        <v>577</v>
      </c>
      <c r="T9" s="54">
        <v>4200</v>
      </c>
      <c r="U9" s="54">
        <v>420</v>
      </c>
    </row>
    <row r="10" spans="2:21" ht="26.1" customHeight="1">
      <c r="B10" s="54"/>
      <c r="C10" s="60" t="s">
        <v>579</v>
      </c>
      <c r="D10" s="55"/>
      <c r="F10" s="10" t="str">
        <f>+IF(G7="LRFD","Pu","P")</f>
        <v>Pu</v>
      </c>
      <c r="G10" s="240">
        <v>40000</v>
      </c>
      <c r="H10" s="240"/>
      <c r="I10" s="10" t="s">
        <v>93</v>
      </c>
      <c r="J10" s="55"/>
      <c r="K10" s="55"/>
      <c r="L10" s="55"/>
      <c r="M10" s="55"/>
      <c r="N10" s="55"/>
      <c r="O10" s="55"/>
      <c r="P10" s="55"/>
      <c r="Q10" s="62"/>
      <c r="R10" s="54"/>
      <c r="S10" s="54" t="s">
        <v>578</v>
      </c>
      <c r="T10" s="54">
        <v>4900</v>
      </c>
      <c r="U10" s="54">
        <v>480</v>
      </c>
    </row>
    <row r="11" spans="2:21" ht="26.1" customHeight="1">
      <c r="B11" s="54"/>
      <c r="C11" s="60" t="s">
        <v>430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62"/>
      <c r="R11" s="54"/>
      <c r="S11" s="54" t="s">
        <v>580</v>
      </c>
      <c r="T11" s="54">
        <v>5600</v>
      </c>
      <c r="U11" s="54">
        <v>550</v>
      </c>
    </row>
    <row r="12" spans="2:21" ht="26.1" customHeight="1">
      <c r="B12" s="54"/>
      <c r="C12" s="63"/>
      <c r="D12" s="55" t="s">
        <v>708</v>
      </c>
      <c r="E12" s="139">
        <v>245</v>
      </c>
      <c r="F12" s="55" t="s">
        <v>99</v>
      </c>
      <c r="G12" s="140"/>
      <c r="H12" s="55" t="s">
        <v>114</v>
      </c>
      <c r="I12" s="55"/>
      <c r="J12" s="55"/>
      <c r="K12" s="78">
        <v>20</v>
      </c>
      <c r="L12" s="55" t="s">
        <v>9</v>
      </c>
      <c r="M12" s="55"/>
      <c r="N12" s="55"/>
      <c r="O12" s="55"/>
      <c r="P12" s="55"/>
      <c r="Q12" s="62"/>
      <c r="R12" s="54"/>
    </row>
    <row r="13" spans="2:21" ht="26.1" customHeight="1">
      <c r="B13" s="54"/>
      <c r="C13" s="63"/>
      <c r="D13" s="55" t="s">
        <v>722</v>
      </c>
      <c r="E13" s="139">
        <v>400</v>
      </c>
      <c r="F13" s="55" t="s">
        <v>99</v>
      </c>
      <c r="G13" s="55"/>
      <c r="H13" s="55" t="s">
        <v>723</v>
      </c>
      <c r="I13" s="55"/>
      <c r="J13" s="55"/>
      <c r="K13" s="139">
        <v>2.2999999999999998</v>
      </c>
      <c r="L13" s="55" t="s">
        <v>9</v>
      </c>
      <c r="M13" s="55"/>
      <c r="N13" s="55"/>
      <c r="O13" s="55"/>
      <c r="P13" s="55"/>
      <c r="Q13" s="62"/>
      <c r="R13" s="54"/>
      <c r="S13" s="54" t="s">
        <v>664</v>
      </c>
    </row>
    <row r="14" spans="2:21" ht="26.1" customHeight="1">
      <c r="B14" s="54"/>
      <c r="C14" s="63"/>
      <c r="D14" s="64"/>
      <c r="E14" s="55"/>
      <c r="F14" s="55"/>
      <c r="G14" s="55"/>
      <c r="H14" s="55" t="s">
        <v>724</v>
      </c>
      <c r="I14" s="55"/>
      <c r="J14" s="55"/>
      <c r="K14" s="139">
        <v>2.2999999999999998</v>
      </c>
      <c r="L14" s="55" t="s">
        <v>9</v>
      </c>
      <c r="M14" s="55"/>
      <c r="N14" s="55"/>
      <c r="O14" s="55"/>
      <c r="P14" s="55"/>
      <c r="Q14" s="62"/>
      <c r="R14" s="54"/>
      <c r="S14" s="5" t="s">
        <v>208</v>
      </c>
      <c r="T14" s="170" t="s">
        <v>665</v>
      </c>
      <c r="U14" s="170" t="s">
        <v>662</v>
      </c>
    </row>
    <row r="15" spans="2:21" ht="26.1" customHeight="1">
      <c r="B15" s="54"/>
      <c r="C15" s="63"/>
      <c r="D15" s="55" t="s">
        <v>452</v>
      </c>
      <c r="E15" s="55"/>
      <c r="F15" s="141" t="s">
        <v>577</v>
      </c>
      <c r="G15" s="55"/>
      <c r="H15" s="55" t="s">
        <v>667</v>
      </c>
      <c r="I15" s="55"/>
      <c r="J15" s="55"/>
      <c r="K15" s="139">
        <v>150</v>
      </c>
      <c r="L15" s="55" t="s">
        <v>9</v>
      </c>
      <c r="M15" s="55"/>
      <c r="N15" s="55"/>
      <c r="O15" s="55"/>
      <c r="P15" s="55"/>
      <c r="Q15" s="62"/>
      <c r="R15" s="54"/>
      <c r="S15" s="5" t="s">
        <v>207</v>
      </c>
      <c r="T15" s="171" t="s">
        <v>666</v>
      </c>
      <c r="U15" s="172" t="s">
        <v>663</v>
      </c>
    </row>
    <row r="16" spans="2:21" ht="26.1" customHeight="1" thickBot="1">
      <c r="B16" s="54"/>
      <c r="C16" s="65"/>
      <c r="D16" s="66"/>
      <c r="E16" s="66" t="s">
        <v>725</v>
      </c>
      <c r="F16" s="66">
        <f>+VLOOKUP(F15,S8:U11,3,FALSE)</f>
        <v>420</v>
      </c>
      <c r="G16" s="66" t="s">
        <v>99</v>
      </c>
      <c r="H16" s="66" t="s">
        <v>668</v>
      </c>
      <c r="I16" s="66"/>
      <c r="J16" s="66"/>
      <c r="K16" s="79">
        <v>200</v>
      </c>
      <c r="L16" s="66" t="s">
        <v>9</v>
      </c>
      <c r="M16" s="66"/>
      <c r="N16" s="66"/>
      <c r="O16" s="66"/>
      <c r="P16" s="66"/>
      <c r="Q16" s="67"/>
      <c r="R16" s="54"/>
    </row>
    <row r="17" spans="2:22" ht="26.1" customHeight="1" thickBot="1">
      <c r="B17" s="5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4"/>
      <c r="S17" s="145" t="s">
        <v>784</v>
      </c>
    </row>
    <row r="18" spans="2:22" ht="26.1" customHeight="1">
      <c r="B18" s="54"/>
      <c r="C18" s="57" t="s">
        <v>581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9"/>
      <c r="R18" s="54"/>
    </row>
    <row r="19" spans="2:22" ht="26.1" customHeight="1">
      <c r="B19" s="54"/>
      <c r="C19" s="63"/>
      <c r="D19" s="55"/>
      <c r="E19" s="55" t="s">
        <v>726</v>
      </c>
      <c r="F19" s="64">
        <f>3*K12</f>
        <v>60</v>
      </c>
      <c r="G19" s="55" t="s">
        <v>9</v>
      </c>
      <c r="H19" s="55"/>
      <c r="I19" s="55"/>
      <c r="J19" s="55"/>
      <c r="K19" s="55"/>
      <c r="L19" s="55"/>
      <c r="M19" s="55"/>
      <c r="N19" s="55"/>
      <c r="O19" s="55"/>
      <c r="P19" s="55"/>
      <c r="Q19" s="62"/>
      <c r="R19" s="54"/>
      <c r="S19" s="5"/>
      <c r="T19" s="5"/>
      <c r="U19" s="5"/>
      <c r="V19" s="5"/>
    </row>
    <row r="20" spans="2:22" ht="26.1" customHeight="1" thickBot="1">
      <c r="B20" s="54"/>
      <c r="C20" s="65"/>
      <c r="D20" s="66" t="s">
        <v>582</v>
      </c>
      <c r="E20" s="66" t="s">
        <v>98</v>
      </c>
      <c r="F20" s="80">
        <v>60</v>
      </c>
      <c r="G20" s="66" t="str">
        <f>+IF(F20&lt;=F19,"mm.","ลดความยาวรอยเชื่อมให้มีค่าน้อยกว่าหรือเท่ากับ Maximum")</f>
        <v>mm.</v>
      </c>
      <c r="H20" s="66"/>
      <c r="I20" s="66"/>
      <c r="J20" s="66"/>
      <c r="K20" s="66"/>
      <c r="L20" s="66"/>
      <c r="M20" s="66"/>
      <c r="N20" s="66"/>
      <c r="O20" s="66"/>
      <c r="P20" s="66"/>
      <c r="Q20" s="67"/>
      <c r="R20" s="54"/>
      <c r="S20" s="186"/>
      <c r="T20" s="5"/>
    </row>
    <row r="21" spans="2:22" ht="26.1" customHeight="1" thickBot="1">
      <c r="B21" s="54"/>
      <c r="C21" s="55"/>
      <c r="D21" s="55"/>
      <c r="E21" s="55"/>
      <c r="F21" s="68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4"/>
      <c r="S21" s="5"/>
      <c r="T21" s="5"/>
    </row>
    <row r="22" spans="2:22" ht="26.1" customHeight="1">
      <c r="B22" s="54"/>
      <c r="C22" s="57" t="s">
        <v>586</v>
      </c>
      <c r="D22" s="58"/>
      <c r="E22" s="58"/>
      <c r="F22" s="69"/>
      <c r="G22" s="70"/>
      <c r="H22" s="58"/>
      <c r="I22" s="71"/>
      <c r="J22" s="58"/>
      <c r="K22" s="58"/>
      <c r="L22" s="71"/>
      <c r="M22" s="58"/>
      <c r="N22" s="58"/>
      <c r="O22" s="58"/>
      <c r="P22" s="58"/>
      <c r="Q22" s="59"/>
      <c r="R22" s="54"/>
    </row>
    <row r="23" spans="2:22" ht="26.1" customHeight="1">
      <c r="B23" s="54"/>
      <c r="C23" s="63"/>
      <c r="D23" s="55" t="s">
        <v>729</v>
      </c>
      <c r="E23" s="55">
        <f>+Calculate!E35</f>
        <v>1.633</v>
      </c>
      <c r="F23" s="72" t="str">
        <f>+IF(E23&lt;=G23,"&lt;","&gt;")</f>
        <v>&gt;</v>
      </c>
      <c r="G23" s="73">
        <v>1.08</v>
      </c>
      <c r="H23" s="55"/>
      <c r="I23" s="55"/>
      <c r="J23" s="55"/>
      <c r="K23" s="55"/>
      <c r="L23" s="55"/>
      <c r="M23" s="55"/>
      <c r="N23" s="55"/>
      <c r="O23" s="55"/>
      <c r="P23" s="55"/>
      <c r="Q23" s="62"/>
      <c r="R23" s="54"/>
    </row>
    <row r="24" spans="2:22" ht="26.1" customHeight="1">
      <c r="B24" s="54"/>
      <c r="C24" s="63"/>
      <c r="D24" s="55" t="str">
        <f>+IF(E23&gt;G23,"For Fu/fy &gt;= 1.08","For Fu/Fy &lt; 1.08")</f>
        <v>For Fu/fy &gt;= 1.08</v>
      </c>
      <c r="E24" s="55"/>
      <c r="F24" s="54" t="str">
        <f>+VLOOKUP($G$7,$S$14:$U$15,2,FALSE)</f>
        <v>ϕ</v>
      </c>
      <c r="G24" s="22">
        <f>+IF($G$7="LRFD",+Calculate!E39,Calculate!E36)</f>
        <v>0.7</v>
      </c>
      <c r="H24" s="55"/>
      <c r="I24" s="55"/>
      <c r="J24" s="55"/>
      <c r="K24" s="55"/>
      <c r="L24" s="10"/>
      <c r="M24" s="10"/>
      <c r="N24" s="55"/>
      <c r="O24" s="55"/>
      <c r="P24" s="55"/>
      <c r="Q24" s="62"/>
      <c r="R24" s="54"/>
    </row>
    <row r="25" spans="2:22" ht="26.1" customHeight="1">
      <c r="B25" s="54"/>
      <c r="C25" s="63"/>
      <c r="D25" s="55"/>
      <c r="E25" s="55"/>
      <c r="F25" s="55" t="s">
        <v>730</v>
      </c>
      <c r="G25" s="22">
        <f>+IF($G$7="LRFD",Calculate!F40,Calculate!F37)</f>
        <v>62.112000000000002</v>
      </c>
      <c r="H25" s="55" t="s">
        <v>731</v>
      </c>
      <c r="I25" s="78">
        <v>65</v>
      </c>
      <c r="J25" s="55" t="str">
        <f>+IF(I25&gt;=G25,"mm.","เพิ่มระยะ e ให้มากกว่าหรือเท่ากับค่าต่ำสุด")</f>
        <v>mm.</v>
      </c>
      <c r="K25" s="55"/>
      <c r="L25" s="61"/>
      <c r="M25" s="61"/>
      <c r="N25" s="61"/>
      <c r="O25" s="55"/>
      <c r="P25" s="55"/>
      <c r="Q25" s="62"/>
      <c r="R25" s="54"/>
    </row>
    <row r="26" spans="2:22" ht="26.1" customHeight="1">
      <c r="B26" s="54"/>
      <c r="C26" s="63"/>
      <c r="D26" s="55"/>
      <c r="E26" s="55"/>
      <c r="F26" s="55" t="s">
        <v>732</v>
      </c>
      <c r="G26" s="22">
        <f>+IF($G$7="LRFD",Calculate!F41,Calculate!F38)</f>
        <v>62.112000000000002</v>
      </c>
      <c r="H26" s="55" t="s">
        <v>733</v>
      </c>
      <c r="I26" s="78">
        <v>65</v>
      </c>
      <c r="J26" s="55" t="str">
        <f>+IF(I26&gt;=G26,"mm.","เพิ่มระยะ e ให้มากกว่าหรือเท่ากับค่าต่ำสุด")</f>
        <v>mm.</v>
      </c>
      <c r="K26" s="61"/>
      <c r="L26" s="61"/>
      <c r="M26" s="61"/>
      <c r="N26" s="61"/>
      <c r="O26" s="55"/>
      <c r="P26" s="55"/>
      <c r="Q26" s="62"/>
      <c r="R26" s="54"/>
    </row>
    <row r="27" spans="2:22" ht="26.1" customHeight="1">
      <c r="B27" s="54"/>
      <c r="C27" s="63"/>
      <c r="D27" s="55"/>
      <c r="E27" s="55"/>
      <c r="F27" s="55"/>
      <c r="G27" s="74" t="str">
        <f>+IF($I$25+$I$26&gt;$K$16,"** ระยะทาบไม่เพียงพอ เพิ่มระยะทาบหรือลดขนาด e **","")</f>
        <v/>
      </c>
      <c r="H27" s="55"/>
      <c r="I27" s="55"/>
      <c r="J27" s="55"/>
      <c r="K27" s="55"/>
      <c r="L27" s="55"/>
      <c r="M27" s="55"/>
      <c r="N27" s="55"/>
      <c r="O27" s="55"/>
      <c r="P27" s="55"/>
      <c r="Q27" s="62"/>
      <c r="R27" s="54"/>
    </row>
    <row r="28" spans="2:22" ht="26.1" customHeight="1">
      <c r="B28" s="54"/>
      <c r="C28" s="63"/>
      <c r="D28" s="55" t="s">
        <v>734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2"/>
      <c r="R28" s="54"/>
    </row>
    <row r="29" spans="2:22" ht="26.1" customHeight="1">
      <c r="B29" s="54"/>
      <c r="C29" s="63"/>
      <c r="D29" s="55" t="s">
        <v>501</v>
      </c>
      <c r="E29" s="55">
        <f>Calculate!E44</f>
        <v>30</v>
      </c>
      <c r="F29" s="55" t="s">
        <v>735</v>
      </c>
      <c r="G29" s="78">
        <v>40</v>
      </c>
      <c r="H29" s="55" t="str">
        <f>+IF(G29&gt;=E29,"mm.","เพิ่มระยะ e ให้มากกว่าหรือเท่ากับค่าต่ำสุด")</f>
        <v>mm.</v>
      </c>
      <c r="I29" s="55"/>
      <c r="J29" s="55"/>
      <c r="K29" s="55"/>
      <c r="L29" s="55"/>
      <c r="M29" s="55"/>
      <c r="N29" s="55"/>
      <c r="O29" s="55"/>
      <c r="P29" s="55"/>
      <c r="Q29" s="62"/>
      <c r="R29" s="54"/>
    </row>
    <row r="30" spans="2:22" ht="26.1" customHeight="1">
      <c r="B30" s="54"/>
      <c r="C30" s="63"/>
      <c r="D30" s="55"/>
      <c r="E30" s="55"/>
      <c r="F30" s="74" t="str">
        <f>+IF($G$29*2+$F$20&gt;$K$15,"** ความกว้างไม่เพียงพอ เพิ่มความกว้างหรือลดขนาด e **","")</f>
        <v/>
      </c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2"/>
      <c r="R30" s="54"/>
    </row>
    <row r="31" spans="2:22" ht="26.1" customHeight="1">
      <c r="B31" s="54"/>
      <c r="C31" s="63"/>
      <c r="D31" s="10" t="s">
        <v>736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62"/>
      <c r="R31" s="54"/>
    </row>
    <row r="32" spans="2:22" ht="26.1" customHeight="1">
      <c r="B32" s="54"/>
      <c r="C32" s="63"/>
      <c r="D32" s="55" t="s">
        <v>528</v>
      </c>
      <c r="E32" s="55">
        <f>Calculate!E46</f>
        <v>20</v>
      </c>
      <c r="F32" s="55" t="s">
        <v>737</v>
      </c>
      <c r="G32" s="78">
        <v>32.5</v>
      </c>
      <c r="H32" s="55" t="str">
        <f>+IF(G32&gt;=E32,"mm.","เพิ่มระยะ e ให้มากกว่าหรือเท่ากับค่าต่ำสุด")</f>
        <v>mm.</v>
      </c>
      <c r="I32" s="55"/>
      <c r="J32" s="55"/>
      <c r="K32" s="55"/>
      <c r="L32" s="55"/>
      <c r="M32" s="55"/>
      <c r="N32" s="55"/>
      <c r="O32" s="55"/>
      <c r="P32" s="55"/>
      <c r="Q32" s="62"/>
      <c r="R32" s="54"/>
    </row>
    <row r="33" spans="2:18" ht="26.1" customHeight="1" thickBot="1">
      <c r="B33" s="54"/>
      <c r="C33" s="65"/>
      <c r="D33" s="66"/>
      <c r="E33" s="66"/>
      <c r="F33" s="75" t="str">
        <f>+IF($G$32*2+$F$20+K12&gt;$K$15,"** ความกว้างไม่เพียงพอ เพิ่มความกว้างหรือลดขนาด e **","")</f>
        <v/>
      </c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7"/>
      <c r="R33" s="54"/>
    </row>
    <row r="34" spans="2:18" ht="26.1" customHeight="1" thickBot="1">
      <c r="B34" s="54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4"/>
    </row>
    <row r="35" spans="2:18" ht="26.1" customHeight="1">
      <c r="B35" s="54"/>
      <c r="C35" s="57" t="s">
        <v>583</v>
      </c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9"/>
      <c r="R35" s="54"/>
    </row>
    <row r="36" spans="2:18" ht="26.1" customHeight="1">
      <c r="B36" s="54"/>
      <c r="C36" s="63"/>
      <c r="D36" s="55" t="s">
        <v>584</v>
      </c>
      <c r="E36" s="55"/>
      <c r="F36" s="55"/>
      <c r="G36" s="55" t="s">
        <v>727</v>
      </c>
      <c r="H36" s="241">
        <f>+Calculate!E23</f>
        <v>226931.285</v>
      </c>
      <c r="I36" s="241"/>
      <c r="J36" s="55" t="s">
        <v>93</v>
      </c>
      <c r="K36" s="55"/>
      <c r="L36" s="55"/>
      <c r="M36" s="55"/>
      <c r="N36" s="55"/>
      <c r="O36" s="55"/>
      <c r="P36" s="55"/>
      <c r="Q36" s="62"/>
      <c r="R36" s="54"/>
    </row>
    <row r="37" spans="2:18" ht="26.1" customHeight="1">
      <c r="B37" s="54"/>
      <c r="C37" s="63"/>
      <c r="D37" s="55" t="s">
        <v>585</v>
      </c>
      <c r="E37" s="55"/>
      <c r="F37" s="55"/>
      <c r="G37" s="55" t="s">
        <v>727</v>
      </c>
      <c r="H37" s="241">
        <f>+Calculate!E26</f>
        <v>73581.600000000006</v>
      </c>
      <c r="I37" s="241"/>
      <c r="J37" s="55" t="s">
        <v>93</v>
      </c>
      <c r="K37" s="55"/>
      <c r="L37" s="55"/>
      <c r="M37" s="55"/>
      <c r="N37" s="55"/>
      <c r="O37" s="55"/>
      <c r="P37" s="55"/>
      <c r="Q37" s="62"/>
      <c r="R37" s="54"/>
    </row>
    <row r="38" spans="2:18" ht="26.1" customHeight="1">
      <c r="B38" s="54"/>
      <c r="C38" s="63"/>
      <c r="D38" s="55" t="s">
        <v>515</v>
      </c>
      <c r="E38" s="55"/>
      <c r="F38" s="55"/>
      <c r="G38" s="55" t="s">
        <v>728</v>
      </c>
      <c r="H38" s="241">
        <f>+Calculate!G28</f>
        <v>73581.600000000006</v>
      </c>
      <c r="I38" s="241"/>
      <c r="J38" s="55" t="s">
        <v>93</v>
      </c>
      <c r="K38" s="55"/>
      <c r="L38" s="55"/>
      <c r="M38" s="55"/>
      <c r="N38" s="55"/>
      <c r="O38" s="55"/>
      <c r="P38" s="55"/>
      <c r="Q38" s="62"/>
      <c r="R38" s="54"/>
    </row>
    <row r="39" spans="2:18" ht="26.1" customHeight="1">
      <c r="B39" s="54"/>
      <c r="C39" s="63"/>
      <c r="D39" s="55"/>
      <c r="E39" s="55"/>
      <c r="F39" s="55" t="str">
        <f>+$G$7</f>
        <v>LRFD</v>
      </c>
      <c r="G39" s="54" t="str">
        <f>+VLOOKUP($G$7,$S$14:$U$15,2,FALSE)</f>
        <v>ϕ</v>
      </c>
      <c r="I39" s="76">
        <f>+IF($G$7="LRFD",Calculate!G31,Calculate!G29)</f>
        <v>0.6</v>
      </c>
      <c r="J39" s="55"/>
      <c r="K39" s="55"/>
      <c r="L39" s="55"/>
      <c r="M39" s="55"/>
      <c r="N39" s="55"/>
      <c r="O39" s="55"/>
      <c r="P39" s="55"/>
      <c r="Q39" s="62"/>
      <c r="R39" s="54"/>
    </row>
    <row r="40" spans="2:18" ht="26.1" customHeight="1" thickBot="1">
      <c r="B40" s="54"/>
      <c r="C40" s="65"/>
      <c r="D40" s="66"/>
      <c r="E40" s="66"/>
      <c r="F40" s="66"/>
      <c r="G40" s="159" t="str">
        <f>+VLOOKUP($G$7,$S$14:$U$15,3,FALSE)</f>
        <v>ϕPn</v>
      </c>
      <c r="H40" s="242">
        <f>+IF($G$7="LRFD",Calculate!G32,Calculate!G30)</f>
        <v>44148.959999999999</v>
      </c>
      <c r="I40" s="242"/>
      <c r="J40" s="66" t="str">
        <f>+IF(H40&lt;K40,"N        &lt;","N        &gt;")</f>
        <v>N        &gt;</v>
      </c>
      <c r="K40" s="242">
        <f>+$G$10</f>
        <v>40000</v>
      </c>
      <c r="L40" s="242"/>
      <c r="M40" s="66" t="str">
        <f>+IF(H40&lt;K40," เพิ่มขนาดเส้นผ่านศูนย์กลางรอยเชื่อม (d)"," Pass")</f>
        <v xml:space="preserve"> Pass</v>
      </c>
      <c r="N40" s="66"/>
      <c r="O40" s="66"/>
      <c r="P40" s="66"/>
      <c r="Q40" s="67"/>
      <c r="R40" s="54"/>
    </row>
    <row r="41" spans="2:18" ht="26.1" customHeight="1" thickBot="1">
      <c r="B41" s="54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4"/>
    </row>
    <row r="42" spans="2:18" ht="26.1" customHeight="1">
      <c r="B42" s="54"/>
      <c r="C42" s="57" t="s">
        <v>587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9"/>
      <c r="R42" s="54"/>
    </row>
    <row r="43" spans="2:18" ht="26.1" customHeight="1">
      <c r="B43" s="54"/>
      <c r="C43" s="63"/>
      <c r="D43" s="55" t="s">
        <v>588</v>
      </c>
      <c r="E43" s="55"/>
      <c r="F43" s="55"/>
      <c r="G43" s="55"/>
      <c r="H43" s="55" t="s">
        <v>738</v>
      </c>
      <c r="I43" s="241">
        <f>Calculate!E50</f>
        <v>78890</v>
      </c>
      <c r="J43" s="241"/>
      <c r="K43" s="55" t="s">
        <v>93</v>
      </c>
      <c r="L43" s="55"/>
      <c r="M43" s="55"/>
      <c r="N43" s="55"/>
      <c r="O43" s="55"/>
      <c r="P43" s="55"/>
      <c r="Q43" s="62"/>
      <c r="R43" s="54"/>
    </row>
    <row r="44" spans="2:18" ht="26.1" customHeight="1">
      <c r="B44" s="54"/>
      <c r="C44" s="63"/>
      <c r="D44" s="55" t="s">
        <v>589</v>
      </c>
      <c r="E44" s="55"/>
      <c r="F44" s="55"/>
      <c r="G44" s="55"/>
      <c r="H44" s="55" t="s">
        <v>738</v>
      </c>
      <c r="I44" s="241">
        <f>Calculate!J50</f>
        <v>128800</v>
      </c>
      <c r="J44" s="241"/>
      <c r="K44" s="55" t="s">
        <v>93</v>
      </c>
      <c r="L44" s="55"/>
      <c r="M44" s="55"/>
      <c r="N44" s="55"/>
      <c r="O44" s="55"/>
      <c r="P44" s="55"/>
      <c r="Q44" s="62"/>
      <c r="R44" s="54"/>
    </row>
    <row r="45" spans="2:18" ht="26.1" customHeight="1">
      <c r="B45" s="54"/>
      <c r="C45" s="63"/>
      <c r="D45" s="55" t="s">
        <v>515</v>
      </c>
      <c r="E45" s="55"/>
      <c r="F45" s="55"/>
      <c r="G45" s="55"/>
      <c r="H45" s="55" t="s">
        <v>738</v>
      </c>
      <c r="I45" s="241">
        <f>Calculate!G56</f>
        <v>78890</v>
      </c>
      <c r="J45" s="241"/>
      <c r="K45" s="55" t="s">
        <v>93</v>
      </c>
      <c r="L45" s="55"/>
      <c r="M45" s="55"/>
      <c r="N45" s="55"/>
      <c r="O45" s="55"/>
      <c r="P45" s="55"/>
      <c r="Q45" s="62"/>
      <c r="R45" s="54"/>
    </row>
    <row r="46" spans="2:18" ht="26.1" customHeight="1">
      <c r="B46" s="54"/>
      <c r="C46" s="63"/>
      <c r="D46" s="55"/>
      <c r="E46" s="55"/>
      <c r="F46" s="10" t="str">
        <f>+$G$7</f>
        <v>LRFD</v>
      </c>
      <c r="G46" s="54" t="str">
        <f>+VLOOKUP($G$7,$S$14:$U$15,2,FALSE)</f>
        <v>ϕ</v>
      </c>
      <c r="I46" s="22">
        <f>+IF($G$7="LRFD",Calculate!F59,Calculate!F57)</f>
        <v>0.9</v>
      </c>
      <c r="J46" s="10"/>
      <c r="K46" s="10"/>
      <c r="L46" s="10"/>
      <c r="M46" s="55"/>
      <c r="N46" s="55"/>
      <c r="O46" s="55"/>
      <c r="P46" s="55"/>
      <c r="Q46" s="62"/>
      <c r="R46" s="54"/>
    </row>
    <row r="47" spans="2:18" ht="26.1" customHeight="1" thickBot="1">
      <c r="B47" s="54"/>
      <c r="C47" s="65"/>
      <c r="D47" s="66"/>
      <c r="E47" s="66"/>
      <c r="F47" s="25"/>
      <c r="G47" s="159" t="str">
        <f>+VLOOKUP($G$7,$S$14:$U$15,3,FALSE)</f>
        <v>ϕPn</v>
      </c>
      <c r="H47" s="199">
        <f>+IF($G$7="LRFD",Calculate!F60,Calculate!F58)</f>
        <v>71001</v>
      </c>
      <c r="I47" s="199"/>
      <c r="J47" s="25" t="str">
        <f>+IF(H47&lt;K47,"N        &lt;","N        &gt;")</f>
        <v>N        &gt;</v>
      </c>
      <c r="K47" s="199">
        <f>+$G$10</f>
        <v>40000</v>
      </c>
      <c r="L47" s="199"/>
      <c r="M47" s="44" t="str">
        <f>+IF(H47&lt;K47,"Redesign","Pass")</f>
        <v>Pass</v>
      </c>
      <c r="N47" s="66"/>
      <c r="O47" s="66"/>
      <c r="P47" s="66"/>
      <c r="Q47" s="67"/>
      <c r="R47" s="54"/>
    </row>
    <row r="48" spans="2:18" ht="26.1" customHeight="1" thickBot="1">
      <c r="B48" s="54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4"/>
    </row>
    <row r="49" spans="2:18" ht="26.1" customHeight="1">
      <c r="B49" s="54"/>
      <c r="C49" s="57" t="s">
        <v>590</v>
      </c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9"/>
      <c r="R49" s="54"/>
    </row>
    <row r="50" spans="2:18" ht="26.1" customHeight="1" thickBot="1">
      <c r="B50" s="54"/>
      <c r="C50" s="65"/>
      <c r="D50" s="66" t="s">
        <v>591</v>
      </c>
      <c r="E50" s="66"/>
      <c r="F50" s="66" t="str">
        <f>+F15</f>
        <v>E60</v>
      </c>
      <c r="G50" s="66" t="s">
        <v>592</v>
      </c>
      <c r="H50" s="66">
        <f>+F20</f>
        <v>60</v>
      </c>
      <c r="I50" s="66" t="s">
        <v>9</v>
      </c>
      <c r="J50" s="66"/>
      <c r="K50" s="66"/>
      <c r="L50" s="66"/>
      <c r="M50" s="66"/>
      <c r="N50" s="66"/>
      <c r="O50" s="66"/>
      <c r="P50" s="66"/>
      <c r="Q50" s="67"/>
      <c r="R50" s="54"/>
    </row>
    <row r="51" spans="2:18" ht="26.1" customHeight="1">
      <c r="B51" s="54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4"/>
    </row>
    <row r="52" spans="2:18" ht="26.1" customHeight="1">
      <c r="B52" s="54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4"/>
    </row>
    <row r="53" spans="2:18" ht="26.1" customHeight="1">
      <c r="B53" s="54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4"/>
    </row>
    <row r="54" spans="2:18" ht="26.1" customHeight="1">
      <c r="B54" s="54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4"/>
    </row>
    <row r="55" spans="2:18" ht="26.1" customHeight="1">
      <c r="B55" s="54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4"/>
    </row>
    <row r="56" spans="2:18" ht="26.1" customHeight="1">
      <c r="B56" s="54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4"/>
    </row>
    <row r="57" spans="2:18" ht="26.1" customHeight="1">
      <c r="B57" s="54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4"/>
    </row>
    <row r="58" spans="2:18" ht="26.1" customHeight="1">
      <c r="B58" s="54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4"/>
    </row>
    <row r="59" spans="2:18" ht="26.1" customHeight="1">
      <c r="B59" s="54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4"/>
    </row>
    <row r="60" spans="2:18" ht="26.1" customHeight="1">
      <c r="B60" s="54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4"/>
    </row>
    <row r="61" spans="2:18" ht="26.1" customHeight="1">
      <c r="B61" s="54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4"/>
    </row>
    <row r="62" spans="2:18" ht="26.1" customHeight="1">
      <c r="B62" s="54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4"/>
    </row>
    <row r="63" spans="2:18" ht="26.1" customHeight="1">
      <c r="B63" s="54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4"/>
    </row>
    <row r="64" spans="2:18" ht="26.1" customHeight="1">
      <c r="B64" s="54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4"/>
    </row>
    <row r="65" spans="2:18" ht="26.1" customHeight="1">
      <c r="B65" s="54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4"/>
    </row>
    <row r="66" spans="2:18" ht="26.1" customHeight="1">
      <c r="B66" s="54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4"/>
    </row>
    <row r="67" spans="2:18" ht="26.1" customHeight="1">
      <c r="B67" s="54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4"/>
    </row>
    <row r="68" spans="2:18" ht="26.1" customHeight="1">
      <c r="B68" s="54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4"/>
    </row>
    <row r="69" spans="2:18" ht="26.1" customHeight="1">
      <c r="B69" s="54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4"/>
    </row>
    <row r="70" spans="2:18" ht="26.1" customHeight="1">
      <c r="B70" s="54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4"/>
    </row>
    <row r="71" spans="2:18" ht="26.1" customHeight="1">
      <c r="B71" s="54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4"/>
    </row>
    <row r="72" spans="2:18" ht="26.1" customHeight="1">
      <c r="B72" s="54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4"/>
    </row>
  </sheetData>
  <sheetProtection algorithmName="SHA-512" hashValue="4/XdHaEpFgqA3+cd/RfYWACnR3UE7qZcCNjshRb8gv2a8IQYxKs0QyYuE7ybXVj1f4PfGi9AY//JmZ51fwF+sw==" saltValue="b8LiOJrwQht894/Mf73JuQ==" spinCount="100000" sheet="1" objects="1" scenarios="1"/>
  <mergeCells count="25">
    <mergeCell ref="G10:H10"/>
    <mergeCell ref="I45:J45"/>
    <mergeCell ref="H47:I47"/>
    <mergeCell ref="K47:L47"/>
    <mergeCell ref="H40:I40"/>
    <mergeCell ref="K40:L40"/>
    <mergeCell ref="H36:I36"/>
    <mergeCell ref="H37:I37"/>
    <mergeCell ref="H38:I38"/>
    <mergeCell ref="I43:J43"/>
    <mergeCell ref="I44:J44"/>
    <mergeCell ref="C2:Q2"/>
    <mergeCell ref="C3:E6"/>
    <mergeCell ref="F3:G3"/>
    <mergeCell ref="H3:L3"/>
    <mergeCell ref="M3:N3"/>
    <mergeCell ref="O3:Q3"/>
    <mergeCell ref="F4:G4"/>
    <mergeCell ref="H4:L4"/>
    <mergeCell ref="M4:N4"/>
    <mergeCell ref="O4:Q4"/>
    <mergeCell ref="F5:G5"/>
    <mergeCell ref="H5:L5"/>
    <mergeCell ref="M5:N5"/>
    <mergeCell ref="O5:Q5"/>
  </mergeCells>
  <dataValidations count="2">
    <dataValidation type="list" allowBlank="1" showInputMessage="1" showErrorMessage="1" sqref="F15">
      <formula1>$S$9:$S$11</formula1>
    </dataValidation>
    <dataValidation type="list" allowBlank="1" showInputMessage="1" showErrorMessage="1" sqref="G7">
      <formula1>S4:S5</formula1>
    </dataValidation>
  </dataValidations>
  <pageMargins left="0.98425196850393704" right="0.41732283464566927" top="0.74803149606299213" bottom="0.74803149606299213" header="0.31496062992125984" footer="0.31496062992125984"/>
  <pageSetup paperSize="9" scale="51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FW615"/>
  <sheetViews>
    <sheetView view="pageBreakPreview" zoomScale="90" zoomScaleNormal="90" zoomScaleSheetLayoutView="90" workbookViewId="0">
      <selection activeCell="G7" sqref="G7"/>
    </sheetView>
  </sheetViews>
  <sheetFormatPr defaultColWidth="10.625" defaultRowHeight="26.1" customHeight="1"/>
  <cols>
    <col min="1" max="1" width="10.625" style="10"/>
    <col min="2" max="18" width="10.625" style="40"/>
    <col min="19" max="179" width="10.625" style="10"/>
    <col min="180" max="16384" width="10.625" style="40"/>
  </cols>
  <sheetData>
    <row r="1" spans="2:22" s="10" customFormat="1" ht="26.1" customHeight="1" thickBot="1"/>
    <row r="2" spans="2:22" ht="26.1" customHeight="1" thickBot="1">
      <c r="B2" s="10"/>
      <c r="C2" s="196" t="s">
        <v>230</v>
      </c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8"/>
      <c r="R2" s="10"/>
    </row>
    <row r="3" spans="2:22" ht="26.1" customHeight="1">
      <c r="B3" s="81"/>
      <c r="C3" s="219"/>
      <c r="D3" s="220"/>
      <c r="E3" s="221"/>
      <c r="F3" s="202" t="s">
        <v>224</v>
      </c>
      <c r="G3" s="203"/>
      <c r="H3" s="216"/>
      <c r="I3" s="216"/>
      <c r="J3" s="216"/>
      <c r="K3" s="216"/>
      <c r="L3" s="216"/>
      <c r="M3" s="202" t="s">
        <v>225</v>
      </c>
      <c r="N3" s="203"/>
      <c r="O3" s="208"/>
      <c r="P3" s="208"/>
      <c r="Q3" s="209"/>
      <c r="R3" s="82"/>
      <c r="T3" s="10" t="s">
        <v>233</v>
      </c>
    </row>
    <row r="4" spans="2:22" ht="26.1" customHeight="1">
      <c r="B4" s="81"/>
      <c r="C4" s="219"/>
      <c r="D4" s="220"/>
      <c r="E4" s="221"/>
      <c r="F4" s="204" t="s">
        <v>226</v>
      </c>
      <c r="G4" s="205"/>
      <c r="H4" s="217"/>
      <c r="I4" s="217"/>
      <c r="J4" s="217"/>
      <c r="K4" s="217"/>
      <c r="L4" s="217"/>
      <c r="M4" s="204" t="s">
        <v>231</v>
      </c>
      <c r="N4" s="205"/>
      <c r="O4" s="210"/>
      <c r="P4" s="210"/>
      <c r="Q4" s="211"/>
      <c r="R4" s="83"/>
      <c r="T4" s="42" t="s">
        <v>208</v>
      </c>
    </row>
    <row r="5" spans="2:22" ht="26.1" customHeight="1" thickBot="1">
      <c r="B5" s="81"/>
      <c r="C5" s="219"/>
      <c r="D5" s="220"/>
      <c r="E5" s="221"/>
      <c r="F5" s="206" t="s">
        <v>227</v>
      </c>
      <c r="G5" s="207"/>
      <c r="H5" s="218"/>
      <c r="I5" s="218"/>
      <c r="J5" s="218"/>
      <c r="K5" s="218"/>
      <c r="L5" s="218"/>
      <c r="M5" s="206" t="s">
        <v>232</v>
      </c>
      <c r="N5" s="207"/>
      <c r="O5" s="214"/>
      <c r="P5" s="214"/>
      <c r="Q5" s="215"/>
      <c r="R5" s="84"/>
      <c r="T5" s="42" t="s">
        <v>207</v>
      </c>
    </row>
    <row r="6" spans="2:22" ht="26.1" customHeight="1" thickBot="1">
      <c r="B6" s="10"/>
      <c r="C6" s="222"/>
      <c r="D6" s="223"/>
      <c r="E6" s="224"/>
      <c r="F6" s="194" t="s">
        <v>794</v>
      </c>
      <c r="G6" s="187"/>
      <c r="H6" s="187"/>
      <c r="I6" s="187"/>
      <c r="J6" s="187"/>
      <c r="K6" s="191"/>
      <c r="L6" s="192"/>
      <c r="M6" s="192"/>
      <c r="N6" s="193"/>
      <c r="O6" s="188"/>
      <c r="P6" s="188"/>
      <c r="Q6" s="189"/>
      <c r="R6" s="10"/>
    </row>
    <row r="7" spans="2:22" ht="26.1" customHeight="1">
      <c r="B7" s="10"/>
      <c r="C7" s="11" t="s">
        <v>234</v>
      </c>
      <c r="D7" s="12"/>
      <c r="E7" s="12"/>
      <c r="F7" s="12"/>
      <c r="G7" s="2" t="s">
        <v>208</v>
      </c>
      <c r="H7" s="12" t="str">
        <f>+IF(G7="LRFD","  Load and Resistance Factor Design","  Allowable Strength Design")</f>
        <v xml:space="preserve">  Load and Resistance Factor Design</v>
      </c>
      <c r="I7" s="12"/>
      <c r="J7" s="12"/>
      <c r="K7" s="12"/>
      <c r="L7" s="12"/>
      <c r="M7" s="12"/>
      <c r="N7" s="12"/>
      <c r="O7" s="12"/>
      <c r="P7" s="12"/>
      <c r="Q7" s="14"/>
      <c r="R7" s="10"/>
      <c r="T7" s="10" t="s">
        <v>452</v>
      </c>
    </row>
    <row r="8" spans="2:22" ht="26.1" customHeight="1">
      <c r="B8" s="10"/>
      <c r="C8" s="15" t="s">
        <v>576</v>
      </c>
      <c r="D8" s="10"/>
      <c r="E8" s="10"/>
      <c r="F8" s="10"/>
      <c r="G8" s="16" t="s">
        <v>420</v>
      </c>
      <c r="H8" s="16"/>
      <c r="I8" s="16"/>
      <c r="J8" s="10"/>
      <c r="K8" s="10"/>
      <c r="L8" s="10"/>
      <c r="M8" s="10"/>
      <c r="N8" s="10"/>
      <c r="O8" s="10"/>
      <c r="P8" s="10"/>
      <c r="Q8" s="18"/>
      <c r="R8" s="10"/>
      <c r="U8" s="10" t="s">
        <v>575</v>
      </c>
      <c r="V8" s="10" t="s">
        <v>99</v>
      </c>
    </row>
    <row r="9" spans="2:22" ht="26.1" customHeight="1">
      <c r="B9" s="10"/>
      <c r="C9" s="15" t="s">
        <v>293</v>
      </c>
      <c r="D9" s="10"/>
      <c r="E9" s="10"/>
      <c r="F9" s="10"/>
      <c r="G9" s="10" t="str">
        <f>+IF(G7="LRFD","1.2DL+1.6LL","DL+LL")</f>
        <v>1.2DL+1.6LL</v>
      </c>
      <c r="H9" s="10"/>
      <c r="I9" s="10"/>
      <c r="J9" s="10"/>
      <c r="K9" s="10"/>
      <c r="L9" s="10"/>
      <c r="M9" s="10"/>
      <c r="N9" s="10"/>
      <c r="O9" s="10"/>
      <c r="P9" s="10"/>
      <c r="Q9" s="18"/>
      <c r="R9" s="10"/>
      <c r="T9" s="10" t="s">
        <v>577</v>
      </c>
      <c r="U9" s="10">
        <v>4200</v>
      </c>
      <c r="V9" s="10">
        <v>420</v>
      </c>
    </row>
    <row r="10" spans="2:22" ht="26.1" customHeight="1">
      <c r="B10" s="10"/>
      <c r="C10" s="15" t="s">
        <v>579</v>
      </c>
      <c r="D10" s="10"/>
      <c r="E10" s="10"/>
      <c r="F10" s="10" t="str">
        <f>+IF(G7="LRFD","Pu","P")</f>
        <v>Pu</v>
      </c>
      <c r="G10" s="240">
        <v>15000</v>
      </c>
      <c r="H10" s="240"/>
      <c r="I10" s="10" t="s">
        <v>93</v>
      </c>
      <c r="J10" s="10"/>
      <c r="K10" s="10"/>
      <c r="L10" s="10"/>
      <c r="M10" s="10"/>
      <c r="N10" s="10"/>
      <c r="O10" s="10"/>
      <c r="P10" s="10"/>
      <c r="Q10" s="18"/>
      <c r="R10" s="10"/>
      <c r="T10" s="10" t="s">
        <v>578</v>
      </c>
      <c r="U10" s="10">
        <v>4900</v>
      </c>
      <c r="V10" s="10">
        <v>480</v>
      </c>
    </row>
    <row r="11" spans="2:22" ht="26.1" customHeight="1">
      <c r="B11" s="10"/>
      <c r="C11" s="15" t="s">
        <v>430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8"/>
      <c r="R11" s="10"/>
      <c r="T11" s="10" t="s">
        <v>580</v>
      </c>
      <c r="U11" s="10">
        <v>5600</v>
      </c>
      <c r="V11" s="10">
        <v>550</v>
      </c>
    </row>
    <row r="12" spans="2:22" ht="26.1" customHeight="1">
      <c r="B12" s="10"/>
      <c r="C12" s="20"/>
      <c r="D12" s="10" t="s">
        <v>708</v>
      </c>
      <c r="E12" s="45">
        <v>245</v>
      </c>
      <c r="F12" s="10" t="s">
        <v>99</v>
      </c>
      <c r="G12" s="21"/>
      <c r="H12" s="10" t="s">
        <v>114</v>
      </c>
      <c r="I12" s="10"/>
      <c r="J12" s="45">
        <v>20</v>
      </c>
      <c r="K12" s="10" t="s">
        <v>9</v>
      </c>
      <c r="L12" s="10" t="s">
        <v>593</v>
      </c>
      <c r="M12" s="10"/>
      <c r="N12" s="10"/>
      <c r="O12" s="10"/>
      <c r="P12" s="10"/>
      <c r="Q12" s="18"/>
      <c r="R12" s="10"/>
    </row>
    <row r="13" spans="2:22" ht="26.1" customHeight="1">
      <c r="B13" s="10"/>
      <c r="C13" s="20"/>
      <c r="D13" s="10" t="s">
        <v>722</v>
      </c>
      <c r="E13" s="45">
        <v>400</v>
      </c>
      <c r="F13" s="10" t="s">
        <v>99</v>
      </c>
      <c r="G13" s="10"/>
      <c r="H13" s="10" t="s">
        <v>723</v>
      </c>
      <c r="I13" s="10"/>
      <c r="J13" s="45">
        <v>1.6</v>
      </c>
      <c r="K13" s="10" t="s">
        <v>9</v>
      </c>
      <c r="L13" s="10" t="str">
        <f>+IF(J13&gt;J14,"  เลือกใช้ t1 &lt; t2","")</f>
        <v/>
      </c>
      <c r="M13" s="10"/>
      <c r="N13" s="10"/>
      <c r="O13" s="10"/>
      <c r="P13" s="10"/>
      <c r="Q13" s="18"/>
      <c r="R13" s="10"/>
      <c r="T13" s="10" t="s">
        <v>664</v>
      </c>
    </row>
    <row r="14" spans="2:22" ht="26.1" customHeight="1">
      <c r="B14" s="10"/>
      <c r="C14" s="20"/>
      <c r="D14" s="85"/>
      <c r="E14" s="10"/>
      <c r="F14" s="10"/>
      <c r="G14" s="10"/>
      <c r="H14" s="10" t="s">
        <v>724</v>
      </c>
      <c r="I14" s="10"/>
      <c r="J14" s="45">
        <v>2.2999999999999998</v>
      </c>
      <c r="K14" s="10" t="s">
        <v>9</v>
      </c>
      <c r="L14" s="10" t="str">
        <f>+IF(MIN(J13:J14)&lt;0.711,"  ควรใช้เหล็กรองเชื่อม ความหนา 1.27 mm. - 2.03 mm.","  ไม่ต้องใช้เหล็กรองเชื่อม")</f>
        <v xml:space="preserve">  ไม่ต้องใช้เหล็กรองเชื่อม</v>
      </c>
      <c r="M14" s="10"/>
      <c r="N14" s="10"/>
      <c r="O14" s="10"/>
      <c r="P14" s="10"/>
      <c r="Q14" s="18"/>
      <c r="R14" s="10"/>
      <c r="T14" s="10" t="s">
        <v>208</v>
      </c>
      <c r="U14" s="10" t="s">
        <v>665</v>
      </c>
      <c r="V14" s="10" t="s">
        <v>739</v>
      </c>
    </row>
    <row r="15" spans="2:22" ht="26.1" customHeight="1">
      <c r="B15" s="10"/>
      <c r="C15" s="20"/>
      <c r="D15" s="10" t="s">
        <v>452</v>
      </c>
      <c r="E15" s="10"/>
      <c r="F15" s="138" t="s">
        <v>577</v>
      </c>
      <c r="G15" s="10"/>
      <c r="H15" s="10" t="s">
        <v>448</v>
      </c>
      <c r="I15" s="10"/>
      <c r="J15" s="45">
        <v>200</v>
      </c>
      <c r="K15" s="10" t="s">
        <v>9</v>
      </c>
      <c r="L15" s="16" t="str">
        <f>+IF(MIN(J13:J14)&lt;3.81,"","  เลือกใช้แผ่นเหล็กที่มีความหนาน้อยกว่า 3.81")</f>
        <v/>
      </c>
      <c r="M15" s="10"/>
      <c r="N15" s="10"/>
      <c r="O15" s="10"/>
      <c r="P15" s="10"/>
      <c r="Q15" s="18"/>
      <c r="R15" s="10"/>
      <c r="T15" s="10" t="s">
        <v>207</v>
      </c>
      <c r="U15" s="190" t="s">
        <v>666</v>
      </c>
      <c r="V15" s="10" t="s">
        <v>740</v>
      </c>
    </row>
    <row r="16" spans="2:22" ht="26.1" customHeight="1" thickBot="1">
      <c r="B16" s="10"/>
      <c r="C16" s="23"/>
      <c r="D16" s="25"/>
      <c r="E16" s="25" t="s">
        <v>725</v>
      </c>
      <c r="F16" s="25">
        <f>+VLOOKUP(F15,T8:V11,3,FALSE)</f>
        <v>420</v>
      </c>
      <c r="G16" s="25" t="s">
        <v>99</v>
      </c>
      <c r="H16" s="25" t="s">
        <v>594</v>
      </c>
      <c r="I16" s="25"/>
      <c r="J16" s="94">
        <v>2</v>
      </c>
      <c r="K16" s="25" t="s">
        <v>595</v>
      </c>
      <c r="L16" s="25"/>
      <c r="M16" s="25"/>
      <c r="N16" s="25"/>
      <c r="O16" s="25"/>
      <c r="P16" s="25"/>
      <c r="Q16" s="26"/>
      <c r="R16" s="10"/>
    </row>
    <row r="17" spans="2:20" ht="26.1" customHeight="1" thickBot="1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T17" s="145" t="s">
        <v>784</v>
      </c>
    </row>
    <row r="18" spans="2:20" ht="26.1" customHeight="1">
      <c r="B18" s="10"/>
      <c r="C18" s="11" t="s">
        <v>596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4"/>
      <c r="R18" s="10"/>
    </row>
    <row r="19" spans="2:20" ht="26.1" customHeight="1">
      <c r="B19" s="10"/>
      <c r="C19" s="20"/>
      <c r="D19" s="10" t="s">
        <v>741</v>
      </c>
      <c r="E19" s="10">
        <f>+Calculate!R19</f>
        <v>18.399999999999999</v>
      </c>
      <c r="F19" s="10" t="s">
        <v>9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8"/>
      <c r="R19" s="10"/>
    </row>
    <row r="20" spans="2:20" ht="26.1" customHeight="1">
      <c r="B20" s="10"/>
      <c r="C20" s="20"/>
      <c r="D20" s="10" t="s">
        <v>742</v>
      </c>
      <c r="E20" s="10">
        <f>+Calculate!R20</f>
        <v>11.6</v>
      </c>
      <c r="F20" s="10" t="s">
        <v>9</v>
      </c>
      <c r="G20" s="38"/>
      <c r="H20" s="38"/>
      <c r="I20" s="10"/>
      <c r="J20" s="10"/>
      <c r="K20" s="10"/>
      <c r="L20" s="10"/>
      <c r="M20" s="10"/>
      <c r="N20" s="10"/>
      <c r="O20" s="10"/>
      <c r="P20" s="10"/>
      <c r="Q20" s="18"/>
      <c r="R20" s="10"/>
    </row>
    <row r="21" spans="2:20" ht="26.1" customHeight="1">
      <c r="B21" s="10"/>
      <c r="C21" s="20"/>
      <c r="D21" s="10" t="s">
        <v>480</v>
      </c>
      <c r="E21" s="10">
        <f>+Calculate!R21</f>
        <v>11</v>
      </c>
      <c r="F21" s="10" t="s">
        <v>9</v>
      </c>
      <c r="G21" s="38"/>
      <c r="H21" s="10"/>
      <c r="I21" s="10"/>
      <c r="J21" s="10"/>
      <c r="K21" s="10"/>
      <c r="L21" s="10"/>
      <c r="M21" s="10"/>
      <c r="N21" s="10"/>
      <c r="O21" s="10"/>
      <c r="P21" s="10"/>
      <c r="Q21" s="18"/>
      <c r="R21" s="10"/>
    </row>
    <row r="22" spans="2:20" ht="26.1" customHeight="1" thickBot="1">
      <c r="B22" s="10"/>
      <c r="C22" s="23"/>
      <c r="D22" s="25" t="str">
        <f>+IF(E20&lt;9.5,"For de &lt;= 9.5",IF(E21&gt;H21,"For de &lt; 0.55d","For de &gt;= 0.55d"))</f>
        <v>For de &lt; 0.55d</v>
      </c>
      <c r="E22" s="86"/>
      <c r="F22" s="25" t="s">
        <v>743</v>
      </c>
      <c r="G22" s="25">
        <f>+Calculate!R22</f>
        <v>11</v>
      </c>
      <c r="H22" s="25" t="s">
        <v>9</v>
      </c>
      <c r="I22" s="25"/>
      <c r="J22" s="25"/>
      <c r="K22" s="25"/>
      <c r="L22" s="25"/>
      <c r="M22" s="25"/>
      <c r="N22" s="25"/>
      <c r="O22" s="25"/>
      <c r="P22" s="25"/>
      <c r="Q22" s="26"/>
      <c r="R22" s="10"/>
    </row>
    <row r="23" spans="2:20" ht="26.1" customHeight="1" thickBot="1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2:20" ht="26.1" customHeight="1">
      <c r="B24" s="10"/>
      <c r="C24" s="11" t="s">
        <v>586</v>
      </c>
      <c r="D24" s="12"/>
      <c r="E24" s="12"/>
      <c r="F24" s="12"/>
      <c r="G24" s="87"/>
      <c r="H24" s="12"/>
      <c r="I24" s="88"/>
      <c r="J24" s="12"/>
      <c r="K24" s="12"/>
      <c r="L24" s="88"/>
      <c r="M24" s="12"/>
      <c r="N24" s="12"/>
      <c r="O24" s="12"/>
      <c r="P24" s="12"/>
      <c r="Q24" s="14"/>
      <c r="R24" s="10"/>
    </row>
    <row r="25" spans="2:20" ht="26.1" customHeight="1">
      <c r="B25" s="10"/>
      <c r="C25" s="20"/>
      <c r="D25" s="10" t="s">
        <v>729</v>
      </c>
      <c r="E25" s="10">
        <f>+Calculate!E35</f>
        <v>1.633</v>
      </c>
      <c r="F25" s="38" t="str">
        <f>+IF(E25&lt;=G25,"&lt;","&gt;")</f>
        <v>&gt;</v>
      </c>
      <c r="G25" s="27">
        <v>1.08</v>
      </c>
      <c r="H25" s="10"/>
      <c r="I25" s="10"/>
      <c r="J25" s="10"/>
      <c r="K25" s="10"/>
      <c r="L25" s="10"/>
      <c r="M25" s="10"/>
      <c r="N25" s="10"/>
      <c r="O25" s="10"/>
      <c r="P25" s="10"/>
      <c r="Q25" s="18"/>
      <c r="R25" s="10"/>
    </row>
    <row r="26" spans="2:20" ht="26.1" customHeight="1">
      <c r="B26" s="10"/>
      <c r="C26" s="20"/>
      <c r="D26" s="10" t="str">
        <f>+IF(E25&gt;G25,"For Fu/fy &gt;= 1.08","For Fu/Fy &lt; 1.08")</f>
        <v>For Fu/fy &gt;= 1.08</v>
      </c>
      <c r="E26" s="10"/>
      <c r="F26" s="6" t="str">
        <f>+VLOOKUP($G$7,$T$14:$V$15,2,FALSE)</f>
        <v>ϕ</v>
      </c>
      <c r="G26" s="22">
        <f>+IF($G$7="LRFD",Calculate!R27,Calculate!R26)</f>
        <v>0.7</v>
      </c>
      <c r="H26" s="10"/>
      <c r="I26" s="10"/>
      <c r="J26" s="10"/>
      <c r="K26" s="10"/>
      <c r="L26" s="10"/>
      <c r="M26" s="10"/>
      <c r="N26" s="10"/>
      <c r="O26" s="10"/>
      <c r="P26" s="10"/>
      <c r="Q26" s="18"/>
      <c r="R26" s="10"/>
    </row>
    <row r="27" spans="2:20" ht="26.1" customHeight="1">
      <c r="B27" s="10"/>
      <c r="C27" s="20"/>
      <c r="D27" s="10"/>
      <c r="E27" s="10"/>
      <c r="F27" s="10" t="s">
        <v>744</v>
      </c>
      <c r="G27" s="85">
        <f>+IF($G$7="LRFD",Calculate!T27,Calculate!T26)</f>
        <v>33.481999999999999</v>
      </c>
      <c r="H27" s="10" t="s">
        <v>601</v>
      </c>
      <c r="I27" s="95">
        <v>45</v>
      </c>
      <c r="J27" s="10" t="str">
        <f>+IF(I27&gt;=G27,"mm.","เพิ่มระยะ e ให้มากกว่าหรือเท่ากับค่าต่ำสุด")</f>
        <v>mm.</v>
      </c>
      <c r="K27" s="10"/>
      <c r="L27" s="10"/>
      <c r="M27" s="10"/>
      <c r="N27" s="10"/>
      <c r="O27" s="10"/>
      <c r="P27" s="10"/>
      <c r="Q27" s="18"/>
      <c r="R27" s="10"/>
    </row>
    <row r="28" spans="2:20" ht="26.1" customHeight="1">
      <c r="B28" s="10"/>
      <c r="C28" s="20"/>
      <c r="D28" s="10"/>
      <c r="E28" s="10"/>
      <c r="F28" s="10"/>
      <c r="G28" s="10"/>
      <c r="H28" s="89" t="str">
        <f>+IF((J16+1)*I27&gt;$J$15,"** ความกว้างไม่เพียงพอ เพิ่มความกว้างหรือลดขนาด e **","")</f>
        <v/>
      </c>
      <c r="I28" s="10"/>
      <c r="J28" s="10"/>
      <c r="K28" s="10"/>
      <c r="L28" s="10"/>
      <c r="M28" s="10"/>
      <c r="N28" s="10"/>
      <c r="O28" s="10"/>
      <c r="P28" s="10"/>
      <c r="Q28" s="18"/>
      <c r="R28" s="10"/>
    </row>
    <row r="29" spans="2:20" ht="26.1" customHeight="1">
      <c r="B29" s="10"/>
      <c r="C29" s="20"/>
      <c r="D29" s="10" t="s">
        <v>745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8"/>
      <c r="R29" s="10"/>
    </row>
    <row r="30" spans="2:20" ht="26.1" customHeight="1">
      <c r="B30" s="10"/>
      <c r="C30" s="20"/>
      <c r="D30" s="10" t="s">
        <v>501</v>
      </c>
      <c r="E30" s="85">
        <f>Calculate!R29</f>
        <v>30</v>
      </c>
      <c r="F30" s="38" t="str">
        <f>+IF(E30&lt;=G30,"&lt;","&gt;")</f>
        <v>&lt;</v>
      </c>
      <c r="G30" s="85">
        <f>+I27</f>
        <v>45</v>
      </c>
      <c r="H30" s="38" t="str">
        <f>+IF(G30&gt;E30,"Pass","ระยะห่างไม่เพียงพอ เพิ่มค่า e")</f>
        <v>Pass</v>
      </c>
      <c r="I30" s="10"/>
      <c r="J30" s="10"/>
      <c r="K30" s="10"/>
      <c r="L30" s="10"/>
      <c r="M30" s="10"/>
      <c r="N30" s="10"/>
      <c r="O30" s="10"/>
      <c r="P30" s="10"/>
      <c r="Q30" s="18"/>
      <c r="R30" s="10"/>
    </row>
    <row r="31" spans="2:20" ht="26.1" customHeight="1">
      <c r="B31" s="10"/>
      <c r="C31" s="20"/>
      <c r="D31" s="10" t="s">
        <v>746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8"/>
      <c r="R31" s="10"/>
    </row>
    <row r="32" spans="2:20" ht="26.1" customHeight="1">
      <c r="B32" s="10"/>
      <c r="C32" s="20"/>
      <c r="D32" s="10" t="s">
        <v>528</v>
      </c>
      <c r="E32" s="85">
        <f>Calculate!R31</f>
        <v>20</v>
      </c>
      <c r="F32" s="38" t="str">
        <f>+IF(E32&lt;=G32,"&lt;","&gt;")</f>
        <v>&lt;</v>
      </c>
      <c r="G32" s="85">
        <f>+I27-J12</f>
        <v>25</v>
      </c>
      <c r="H32" s="38" t="str">
        <f>+IF(G32&gt;E32,"Pass","ระยะห่างไม่เพียงพอ เพิ่มค่า e")</f>
        <v>Pass</v>
      </c>
      <c r="I32" s="10"/>
      <c r="J32" s="10"/>
      <c r="K32" s="10"/>
      <c r="L32" s="10"/>
      <c r="M32" s="10"/>
      <c r="N32" s="10"/>
      <c r="O32" s="10"/>
      <c r="P32" s="10"/>
      <c r="Q32" s="18"/>
      <c r="R32" s="10"/>
    </row>
    <row r="33" spans="2:18" ht="26.1" customHeight="1">
      <c r="B33" s="10"/>
      <c r="C33" s="20"/>
      <c r="D33" s="10" t="s">
        <v>736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8"/>
      <c r="R33" s="10"/>
    </row>
    <row r="34" spans="2:18" ht="26.1" customHeight="1" thickBot="1">
      <c r="B34" s="10"/>
      <c r="C34" s="23"/>
      <c r="D34" s="25" t="s">
        <v>528</v>
      </c>
      <c r="E34" s="90">
        <f>+Calculate!R33</f>
        <v>20</v>
      </c>
      <c r="F34" s="44" t="str">
        <f>+IF(E34&lt;=G34,"&lt;","&gt;")</f>
        <v>&lt;</v>
      </c>
      <c r="G34" s="90">
        <f>+I27-J12/2</f>
        <v>35</v>
      </c>
      <c r="H34" s="44" t="str">
        <f>+IF(G34&gt;E34,"Pass","ระยะห่างไม่เพียงพอ เพิ่มค่า e")</f>
        <v>Pass</v>
      </c>
      <c r="I34" s="25"/>
      <c r="J34" s="25"/>
      <c r="K34" s="25"/>
      <c r="L34" s="25"/>
      <c r="M34" s="25"/>
      <c r="N34" s="25"/>
      <c r="O34" s="25"/>
      <c r="P34" s="25"/>
      <c r="Q34" s="26"/>
      <c r="R34" s="10"/>
    </row>
    <row r="35" spans="2:18" ht="26.1" customHeight="1" thickBot="1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2:18" ht="26.1" customHeight="1">
      <c r="B36" s="10"/>
      <c r="C36" s="11" t="s">
        <v>583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4"/>
      <c r="R36" s="10"/>
    </row>
    <row r="37" spans="2:18" ht="26.1" customHeight="1">
      <c r="B37" s="10"/>
      <c r="C37" s="20"/>
      <c r="D37" s="10" t="s">
        <v>597</v>
      </c>
      <c r="E37" s="10"/>
      <c r="F37" s="10"/>
      <c r="G37" s="10"/>
      <c r="H37" s="212">
        <f>+IF(J13=J14,IF($G$7="LRFD",Calculate!X41,Calculate!X39),IF($G$7="LRFD",Calculate!S41,Calculate!S39))</f>
        <v>26793.466</v>
      </c>
      <c r="I37" s="212"/>
      <c r="J37" s="10" t="s">
        <v>93</v>
      </c>
      <c r="K37" s="10"/>
      <c r="L37" s="10"/>
      <c r="M37" s="10"/>
      <c r="N37" s="10"/>
      <c r="O37" s="10"/>
      <c r="P37" s="10"/>
      <c r="Q37" s="18"/>
      <c r="R37" s="10"/>
    </row>
    <row r="38" spans="2:18" ht="26.1" customHeight="1">
      <c r="B38" s="10"/>
      <c r="C38" s="20"/>
      <c r="D38" s="10" t="s">
        <v>598</v>
      </c>
      <c r="E38" s="10"/>
      <c r="F38" s="10"/>
      <c r="G38" s="10"/>
      <c r="H38" s="212">
        <f>+IF($G$7="LRFD",Calculate!W48,Calculate!S48)</f>
        <v>36270.080000000002</v>
      </c>
      <c r="I38" s="212"/>
      <c r="J38" s="10" t="s">
        <v>93</v>
      </c>
      <c r="K38" s="10"/>
      <c r="L38" s="10"/>
      <c r="M38" s="10"/>
      <c r="N38" s="10"/>
      <c r="O38" s="10"/>
      <c r="P38" s="10"/>
      <c r="Q38" s="18"/>
      <c r="R38" s="10"/>
    </row>
    <row r="39" spans="2:18" ht="26.1" customHeight="1">
      <c r="B39" s="10"/>
      <c r="C39" s="20"/>
      <c r="D39" s="10" t="s">
        <v>599</v>
      </c>
      <c r="E39" s="10"/>
      <c r="F39" s="10"/>
      <c r="G39" s="10"/>
      <c r="H39" s="212">
        <f>+IF($G$7="LRFD",Calculate!W53,Calculate!S53)</f>
        <v>40320</v>
      </c>
      <c r="I39" s="212"/>
      <c r="J39" s="10" t="s">
        <v>93</v>
      </c>
      <c r="K39" s="10"/>
      <c r="L39" s="10"/>
      <c r="M39" s="10"/>
      <c r="N39" s="10"/>
      <c r="O39" s="10"/>
      <c r="P39" s="10"/>
      <c r="Q39" s="18"/>
      <c r="R39" s="10"/>
    </row>
    <row r="40" spans="2:18" ht="26.1" customHeight="1">
      <c r="B40" s="10"/>
      <c r="C40" s="20"/>
      <c r="D40" s="10" t="s">
        <v>588</v>
      </c>
      <c r="E40" s="10"/>
      <c r="F40" s="10"/>
      <c r="G40" s="10"/>
      <c r="H40" s="212">
        <f>+IF($G$7="LRFD",Calculate!W57,Calculate!S57)</f>
        <v>70560</v>
      </c>
      <c r="I40" s="212"/>
      <c r="J40" s="10" t="s">
        <v>93</v>
      </c>
      <c r="K40" s="10"/>
      <c r="L40" s="10"/>
      <c r="M40" s="10"/>
      <c r="N40" s="10"/>
      <c r="O40" s="10"/>
      <c r="P40" s="10"/>
      <c r="Q40" s="18"/>
      <c r="R40" s="10"/>
    </row>
    <row r="41" spans="2:18" ht="26.1" customHeight="1">
      <c r="B41" s="10"/>
      <c r="C41" s="20"/>
      <c r="D41" s="10" t="s">
        <v>589</v>
      </c>
      <c r="E41" s="10"/>
      <c r="F41" s="10"/>
      <c r="G41" s="10"/>
      <c r="H41" s="212">
        <f>+IF($G$7="LRFD",Calculate!W61,Calculate!S61)</f>
        <v>96000</v>
      </c>
      <c r="I41" s="212"/>
      <c r="J41" s="10" t="s">
        <v>93</v>
      </c>
      <c r="K41" s="10"/>
      <c r="L41" s="10"/>
      <c r="M41" s="10"/>
      <c r="N41" s="10"/>
      <c r="O41" s="10"/>
      <c r="P41" s="10"/>
      <c r="Q41" s="18"/>
      <c r="R41" s="10"/>
    </row>
    <row r="42" spans="2:18" ht="26.1" customHeight="1" thickBot="1">
      <c r="B42" s="10"/>
      <c r="C42" s="23"/>
      <c r="D42" s="25" t="s">
        <v>515</v>
      </c>
      <c r="E42" s="25"/>
      <c r="F42" s="25"/>
      <c r="G42" s="158" t="str">
        <f>+VLOOKUP($G$7,$T$14:$V$15,3,FALSE)</f>
        <v>ϕPn</v>
      </c>
      <c r="H42" s="199">
        <f>+IF($G$7="LRFD",Calculate!S64,Calculate!S63)</f>
        <v>26793.466</v>
      </c>
      <c r="I42" s="199"/>
      <c r="J42" s="25" t="str">
        <f>+IF(H42&lt;K42,"N        &lt;","N        &gt;")</f>
        <v>N        &gt;</v>
      </c>
      <c r="K42" s="91">
        <f>+$G$10</f>
        <v>15000</v>
      </c>
      <c r="L42" s="44" t="str">
        <f>+IF(H42&lt;K42,"Redesign","Pass")</f>
        <v>Pass</v>
      </c>
      <c r="M42" s="25"/>
      <c r="N42" s="25"/>
      <c r="O42" s="25"/>
      <c r="P42" s="25"/>
      <c r="Q42" s="26"/>
      <c r="R42" s="10"/>
    </row>
    <row r="43" spans="2:18" ht="26.1" customHeight="1" thickBot="1">
      <c r="B43" s="10"/>
      <c r="C43" s="10"/>
      <c r="D43" s="10"/>
      <c r="E43" s="10"/>
      <c r="F43" s="10"/>
      <c r="G43" s="37"/>
      <c r="H43" s="22"/>
      <c r="I43" s="10"/>
      <c r="J43" s="92"/>
      <c r="K43" s="38"/>
      <c r="L43" s="38"/>
      <c r="M43" s="10"/>
      <c r="N43" s="10"/>
      <c r="O43" s="10"/>
      <c r="P43" s="10"/>
      <c r="Q43" s="10"/>
      <c r="R43" s="10"/>
    </row>
    <row r="44" spans="2:18" ht="26.1" customHeight="1">
      <c r="B44" s="10"/>
      <c r="C44" s="11" t="s">
        <v>587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4"/>
      <c r="R44" s="10"/>
    </row>
    <row r="45" spans="2:18" ht="26.1" customHeight="1">
      <c r="B45" s="10"/>
      <c r="C45" s="20"/>
      <c r="D45" s="10" t="s">
        <v>602</v>
      </c>
      <c r="E45" s="10"/>
      <c r="F45" s="10"/>
      <c r="G45" s="10"/>
      <c r="H45" s="22"/>
      <c r="I45" s="10"/>
      <c r="J45" s="10"/>
      <c r="K45" s="10"/>
      <c r="L45" s="10"/>
      <c r="M45" s="10"/>
      <c r="N45" s="10"/>
      <c r="O45" s="10"/>
      <c r="P45" s="10"/>
      <c r="Q45" s="18"/>
      <c r="R45" s="10"/>
    </row>
    <row r="46" spans="2:18" ht="26.1" customHeight="1">
      <c r="B46" s="10"/>
      <c r="C46" s="20"/>
      <c r="D46" s="10"/>
      <c r="E46" s="10" t="s">
        <v>747</v>
      </c>
      <c r="F46" s="93">
        <f>+Calculate!T68</f>
        <v>11776</v>
      </c>
      <c r="G46" s="38" t="str">
        <f>+IF(F46&lt;=H46,"&lt;","&gt;")</f>
        <v>&lt;</v>
      </c>
      <c r="H46" s="93">
        <f>+Calculate!V68</f>
        <v>13340</v>
      </c>
      <c r="I46" s="38" t="str">
        <f>+IF(H46&lt;F46,"Redesign","Pass")</f>
        <v>Pass</v>
      </c>
      <c r="J46" s="10"/>
      <c r="K46" s="10"/>
      <c r="L46" s="10"/>
      <c r="M46" s="10"/>
      <c r="N46" s="10"/>
      <c r="O46" s="10"/>
      <c r="P46" s="10"/>
      <c r="Q46" s="18"/>
      <c r="R46" s="10"/>
    </row>
    <row r="47" spans="2:18" ht="26.1" customHeight="1">
      <c r="B47" s="10"/>
      <c r="C47" s="20"/>
      <c r="D47" s="10"/>
      <c r="E47" s="10" t="s">
        <v>744</v>
      </c>
      <c r="F47" s="93">
        <f>+Calculate!T69</f>
        <v>45</v>
      </c>
      <c r="G47" s="38" t="str">
        <f>+IF(F47&lt;=H47,"&lt;","&gt;")</f>
        <v>&gt;</v>
      </c>
      <c r="H47" s="93">
        <f>+Calculate!V69</f>
        <v>20</v>
      </c>
      <c r="I47" s="38" t="str">
        <f>+IF(H47&gt;F47,"Redesign","Pass")</f>
        <v>Pass</v>
      </c>
      <c r="J47" s="10"/>
      <c r="K47" s="10"/>
      <c r="L47" s="10"/>
      <c r="M47" s="10"/>
      <c r="N47" s="10"/>
      <c r="O47" s="10"/>
      <c r="P47" s="10"/>
      <c r="Q47" s="18"/>
      <c r="R47" s="10"/>
    </row>
    <row r="48" spans="2:18" ht="26.1" customHeight="1">
      <c r="B48" s="10"/>
      <c r="C48" s="20"/>
      <c r="D48" s="10"/>
      <c r="E48" s="10" t="s">
        <v>725</v>
      </c>
      <c r="F48" s="93">
        <f>+Calculate!T70</f>
        <v>420</v>
      </c>
      <c r="G48" s="38" t="str">
        <f>+IF(F48&lt;=H48,"&lt;","&gt;")</f>
        <v>&gt;</v>
      </c>
      <c r="H48" s="93">
        <f>+Calculate!V70</f>
        <v>410</v>
      </c>
      <c r="I48" s="38" t="str">
        <f>+IF(H48&gt;F48,"Redesign","Pass")</f>
        <v>Pass</v>
      </c>
      <c r="J48" s="10"/>
      <c r="K48" s="10"/>
      <c r="L48" s="10"/>
      <c r="M48" s="10"/>
      <c r="N48" s="10"/>
      <c r="O48" s="10"/>
      <c r="P48" s="10"/>
      <c r="Q48" s="18"/>
      <c r="R48" s="10"/>
    </row>
    <row r="49" spans="2:18" ht="26.1" customHeight="1">
      <c r="B49" s="10"/>
      <c r="C49" s="20"/>
      <c r="D49" s="10"/>
      <c r="E49" s="10" t="s">
        <v>722</v>
      </c>
      <c r="F49" s="93">
        <f>+Calculate!T71</f>
        <v>400</v>
      </c>
      <c r="G49" s="38" t="str">
        <f>+IF(F49&lt;=H49,"&lt;","&gt;")</f>
        <v>&lt;</v>
      </c>
      <c r="H49" s="93">
        <f>+Calculate!V71</f>
        <v>565</v>
      </c>
      <c r="I49" s="38" t="str">
        <f>+IF(H49&lt;F49,"Redesign","Pass")</f>
        <v>Pass</v>
      </c>
      <c r="J49" s="38"/>
      <c r="K49" s="38"/>
      <c r="L49" s="10"/>
      <c r="M49" s="10"/>
      <c r="N49" s="10"/>
      <c r="O49" s="10"/>
      <c r="P49" s="10"/>
      <c r="Q49" s="18"/>
      <c r="R49" s="10"/>
    </row>
    <row r="50" spans="2:18" ht="26.1" customHeight="1">
      <c r="B50" s="10"/>
      <c r="C50" s="20"/>
      <c r="D50" s="10"/>
      <c r="E50" s="10" t="s">
        <v>725</v>
      </c>
      <c r="F50" s="93">
        <f>+Calculate!T72</f>
        <v>420</v>
      </c>
      <c r="G50" s="38" t="str">
        <f>+IF(F50&lt;=H50,"&lt;","&gt;")</f>
        <v>&gt;</v>
      </c>
      <c r="H50" s="93">
        <f>+Calculate!V72</f>
        <v>400</v>
      </c>
      <c r="I50" s="38" t="str">
        <f>+IF(H50&gt;F50,"Redesign","Pass")</f>
        <v>Pass</v>
      </c>
      <c r="J50" s="10"/>
      <c r="K50" s="10"/>
      <c r="L50" s="10"/>
      <c r="M50" s="10"/>
      <c r="N50" s="10"/>
      <c r="O50" s="10"/>
      <c r="P50" s="10"/>
      <c r="Q50" s="18"/>
      <c r="R50" s="10"/>
    </row>
    <row r="51" spans="2:18" ht="26.1" customHeight="1">
      <c r="B51" s="10"/>
      <c r="C51" s="20"/>
      <c r="D51" s="10" t="s">
        <v>604</v>
      </c>
      <c r="E51" s="10"/>
      <c r="F51" s="10" t="s">
        <v>727</v>
      </c>
      <c r="G51" s="10">
        <f>+Calculate!S75</f>
        <v>59541.035000000003</v>
      </c>
      <c r="H51" s="10" t="s">
        <v>600</v>
      </c>
      <c r="I51" s="10"/>
      <c r="J51" s="10"/>
      <c r="K51" s="10"/>
      <c r="L51" s="10"/>
      <c r="M51" s="10"/>
      <c r="N51" s="10"/>
      <c r="O51" s="10"/>
      <c r="P51" s="10"/>
      <c r="Q51" s="18"/>
      <c r="R51" s="10"/>
    </row>
    <row r="52" spans="2:18" ht="26.1" customHeight="1">
      <c r="B52" s="10"/>
      <c r="C52" s="20"/>
      <c r="D52" s="10"/>
      <c r="E52" s="10"/>
      <c r="F52" s="10" t="s">
        <v>727</v>
      </c>
      <c r="G52" s="10">
        <f>+Calculate!S76</f>
        <v>50223.34</v>
      </c>
      <c r="H52" s="10" t="s">
        <v>600</v>
      </c>
      <c r="I52" s="10"/>
      <c r="J52" s="10"/>
      <c r="K52" s="10"/>
      <c r="L52" s="10"/>
      <c r="M52" s="10"/>
      <c r="N52" s="10"/>
      <c r="O52" s="10"/>
      <c r="P52" s="10"/>
      <c r="Q52" s="18"/>
      <c r="R52" s="10"/>
    </row>
    <row r="53" spans="2:18" ht="26.1" customHeight="1">
      <c r="B53" s="10"/>
      <c r="C53" s="20"/>
      <c r="D53" s="10"/>
      <c r="E53" s="10"/>
      <c r="F53" s="10" t="s">
        <v>748</v>
      </c>
      <c r="G53" s="10">
        <f>+Calculate!S77</f>
        <v>50223.34</v>
      </c>
      <c r="H53" s="10" t="s">
        <v>600</v>
      </c>
      <c r="I53" s="10"/>
      <c r="J53" s="10"/>
      <c r="K53" s="10"/>
      <c r="L53" s="10"/>
      <c r="M53" s="10"/>
      <c r="N53" s="10"/>
      <c r="O53" s="10"/>
      <c r="P53" s="10"/>
      <c r="Q53" s="18"/>
      <c r="R53" s="10"/>
    </row>
    <row r="54" spans="2:18" ht="26.1" customHeight="1">
      <c r="B54" s="10"/>
      <c r="C54" s="20"/>
      <c r="D54" s="10"/>
      <c r="E54" s="10" t="str">
        <f>+$G$7</f>
        <v>LRFD</v>
      </c>
      <c r="F54" s="6" t="str">
        <f>+VLOOKUP($G$7,$T$14:$V$15,2,FALSE)</f>
        <v>ϕ</v>
      </c>
      <c r="G54" s="22">
        <f>+IF($G$7="LRFD",Calculate!T80,Calculate!T78)</f>
        <v>0.5</v>
      </c>
      <c r="H54" s="10"/>
      <c r="I54" s="10"/>
      <c r="J54" s="10"/>
      <c r="K54" s="10"/>
      <c r="L54" s="10"/>
      <c r="M54" s="10"/>
      <c r="N54" s="10"/>
      <c r="O54" s="10"/>
      <c r="P54" s="10"/>
      <c r="Q54" s="18"/>
      <c r="R54" s="10"/>
    </row>
    <row r="55" spans="2:18" ht="26.1" customHeight="1" thickBot="1">
      <c r="B55" s="10"/>
      <c r="C55" s="23"/>
      <c r="D55" s="25"/>
      <c r="E55" s="25"/>
      <c r="F55" s="35" t="str">
        <f>+VLOOKUP($G$7,$T$14:$V$15,3,FALSE)</f>
        <v>ϕPn</v>
      </c>
      <c r="G55" s="51">
        <f>+IF($G$7="LRFD",Calculate!T81,Calculate!T79)</f>
        <v>25111.67</v>
      </c>
      <c r="H55" s="25" t="str">
        <f>+IF(G55&lt;I55,"N        &lt;","N        &gt;")</f>
        <v>N        &gt;</v>
      </c>
      <c r="I55" s="91">
        <f>+$G$10</f>
        <v>15000</v>
      </c>
      <c r="J55" s="44" t="str">
        <f>+IF(G55&lt;I55,"Redesign","Pass")</f>
        <v>Pass</v>
      </c>
      <c r="K55" s="25"/>
      <c r="L55" s="25"/>
      <c r="M55" s="25"/>
      <c r="N55" s="25"/>
      <c r="O55" s="25"/>
      <c r="P55" s="25"/>
      <c r="Q55" s="26"/>
      <c r="R55" s="10"/>
    </row>
    <row r="56" spans="2:18" ht="26.1" customHeight="1" thickBot="1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2:18" ht="26.1" customHeight="1">
      <c r="B57" s="10"/>
      <c r="C57" s="11" t="s">
        <v>590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4"/>
      <c r="R57" s="10"/>
    </row>
    <row r="58" spans="2:18" ht="26.1" customHeight="1" thickBot="1">
      <c r="B58" s="10"/>
      <c r="C58" s="23"/>
      <c r="D58" s="25" t="s">
        <v>591</v>
      </c>
      <c r="E58" s="25"/>
      <c r="F58" s="25" t="str">
        <f>+F15</f>
        <v>E60</v>
      </c>
      <c r="G58" s="25">
        <f>+J16</f>
        <v>2</v>
      </c>
      <c r="H58" s="25" t="s">
        <v>606</v>
      </c>
      <c r="I58" s="25"/>
      <c r="J58" s="25"/>
      <c r="K58" s="25">
        <f>+J12</f>
        <v>20</v>
      </c>
      <c r="L58" s="25" t="s">
        <v>9</v>
      </c>
      <c r="M58" s="25"/>
      <c r="N58" s="25"/>
      <c r="O58" s="25"/>
      <c r="P58" s="25"/>
      <c r="Q58" s="26"/>
      <c r="R58" s="10"/>
    </row>
    <row r="59" spans="2:18" ht="26.1" customHeight="1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2:18" ht="26.1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2:18" ht="26.1" customHeight="1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2:18" ht="26.1" customHeight="1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2:18" ht="26.1" customHeight="1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2:18" ht="26.1" customHeight="1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2:18" ht="26.1" customHeight="1"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2:18" ht="26.1" customHeight="1"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2:18" ht="26.1" customHeight="1"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2:18" ht="26.1" customHeight="1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2:18" ht="26.1" customHeight="1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2:18" ht="26.1" customHeight="1"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2:18" ht="26.1" customHeight="1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2:18" ht="26.1" customHeight="1"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2:18" ht="26.1" customHeight="1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2:18" ht="26.1" customHeight="1"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2:18" ht="26.1" customHeight="1"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2:18" ht="26.1" customHeight="1"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2:18" ht="26.1" customHeight="1"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2:18" ht="26.1" customHeight="1"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2:18" ht="26.1" customHeight="1"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2:18" ht="26.1" customHeight="1"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2:18" ht="26.1" customHeight="1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2:18" ht="26.1" customHeight="1"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2:18" ht="26.1" customHeight="1"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2:18" ht="26.1" customHeight="1"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2:18" ht="26.1" customHeight="1"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2:18" ht="26.1" customHeight="1"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2:18" ht="26.1" customHeight="1"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2:18" ht="26.1" customHeight="1"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2:18" ht="26.1" customHeight="1"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spans="2:18" ht="26.1" customHeight="1"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2:18" ht="26.1" customHeight="1"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2:18" ht="26.1" customHeight="1"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2:18" ht="26.1" customHeight="1"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2:18" ht="26.1" customHeight="1"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</row>
    <row r="95" spans="2:18" ht="26.1" customHeight="1"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2:18" ht="26.1" customHeight="1"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2:18" ht="26.1" customHeight="1"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2:18" ht="26.1" customHeight="1"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2:18" ht="26.1" customHeight="1"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2:18" ht="26.1" customHeight="1"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2:18" ht="26.1" customHeight="1"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2:18" ht="26.1" customHeight="1"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  <row r="103" spans="2:18" ht="26.1" customHeight="1"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</row>
    <row r="104" spans="2:18" ht="26.1" customHeight="1"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2:18" ht="26.1" customHeight="1"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</row>
    <row r="106" spans="2:18" ht="26.1" customHeight="1"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2:18" ht="26.1" customHeight="1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2:18" ht="26.1" customHeight="1"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  <row r="109" spans="2:18" ht="26.1" customHeight="1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2:18" ht="26.1" customHeight="1"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</row>
    <row r="111" spans="2:18" ht="26.1" customHeight="1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</row>
    <row r="112" spans="2:18" ht="26.1" customHeight="1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</row>
    <row r="113" spans="2:18" ht="26.1" customHeight="1"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</row>
    <row r="114" spans="2:18" ht="26.1" customHeight="1"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</row>
    <row r="115" spans="2:18" ht="26.1" customHeight="1"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2:18" ht="26.1" customHeight="1"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</row>
    <row r="117" spans="2:18" ht="26.1" customHeight="1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</row>
    <row r="118" spans="2:18" ht="26.1" customHeight="1"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</row>
    <row r="119" spans="2:18" ht="26.1" customHeight="1"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</row>
    <row r="120" spans="2:18" ht="26.1" customHeight="1"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</row>
    <row r="121" spans="2:18" ht="26.1" customHeight="1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</row>
    <row r="122" spans="2:18" ht="26.1" customHeight="1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</row>
    <row r="123" spans="2:18" ht="26.1" customHeight="1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</row>
    <row r="124" spans="2:18" ht="26.1" customHeight="1"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</row>
    <row r="125" spans="2:18" ht="26.1" customHeight="1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</row>
    <row r="126" spans="2:18" ht="26.1" customHeight="1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</row>
    <row r="127" spans="2:18" ht="26.1" customHeight="1"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</row>
    <row r="128" spans="2:18" ht="26.1" customHeight="1"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</row>
    <row r="129" spans="2:18" ht="26.1" customHeight="1"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</row>
    <row r="130" spans="2:18" ht="26.1" customHeight="1"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</row>
    <row r="131" spans="2:18" ht="26.1" customHeight="1"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</row>
    <row r="132" spans="2:18" ht="26.1" customHeight="1"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</row>
    <row r="133" spans="2:18" ht="26.1" customHeight="1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</row>
    <row r="134" spans="2:18" ht="26.1" customHeight="1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</row>
    <row r="135" spans="2:18" ht="26.1" customHeight="1"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</row>
    <row r="136" spans="2:18" ht="26.1" customHeight="1"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</row>
    <row r="137" spans="2:18" ht="26.1" customHeight="1"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</row>
    <row r="138" spans="2:18" ht="26.1" customHeight="1"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</row>
    <row r="139" spans="2:18" ht="26.1" customHeight="1"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</row>
    <row r="140" spans="2:18" ht="26.1" customHeight="1"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</row>
    <row r="141" spans="2:18" ht="26.1" customHeight="1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</row>
    <row r="142" spans="2:18" ht="26.1" customHeight="1"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</row>
    <row r="143" spans="2:18" ht="26.1" customHeight="1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</row>
    <row r="144" spans="2:18" ht="26.1" customHeight="1"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</row>
    <row r="145" spans="2:18" ht="26.1" customHeight="1"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</row>
    <row r="146" spans="2:18" ht="26.1" customHeight="1"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</row>
    <row r="147" spans="2:18" ht="26.1" customHeight="1"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</row>
    <row r="148" spans="2:18" ht="26.1" customHeight="1"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</row>
    <row r="149" spans="2:18" ht="26.1" customHeight="1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</row>
    <row r="150" spans="2:18" ht="26.1" customHeight="1"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</row>
    <row r="151" spans="2:18" ht="26.1" customHeight="1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</row>
    <row r="152" spans="2:18" ht="26.1" customHeight="1"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</row>
    <row r="153" spans="2:18" ht="26.1" customHeight="1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</row>
    <row r="154" spans="2:18" ht="26.1" customHeight="1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</row>
    <row r="155" spans="2:18" ht="26.1" customHeight="1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</row>
    <row r="156" spans="2:18" ht="26.1" customHeight="1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</row>
    <row r="157" spans="2:18" ht="26.1" customHeight="1"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</row>
    <row r="158" spans="2:18" ht="26.1" customHeight="1"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</row>
    <row r="159" spans="2:18" ht="26.1" customHeight="1"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</row>
    <row r="160" spans="2:18" ht="26.1" customHeight="1"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</row>
    <row r="161" spans="2:18" ht="26.1" customHeight="1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</row>
    <row r="162" spans="2:18" ht="26.1" customHeight="1"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</row>
    <row r="163" spans="2:18" ht="26.1" customHeight="1"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</row>
    <row r="164" spans="2:18" ht="26.1" customHeight="1"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</row>
    <row r="165" spans="2:18" ht="26.1" customHeight="1"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</row>
    <row r="166" spans="2:18" ht="26.1" customHeight="1"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</row>
    <row r="167" spans="2:18" ht="26.1" customHeight="1"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</row>
    <row r="168" spans="2:18" ht="26.1" customHeight="1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</row>
    <row r="169" spans="2:18" ht="26.1" customHeight="1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</row>
    <row r="170" spans="2:18" ht="26.1" customHeight="1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</row>
    <row r="171" spans="2:18" ht="26.1" customHeight="1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</row>
    <row r="172" spans="2:18" ht="26.1" customHeight="1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</row>
    <row r="173" spans="2:18" ht="26.1" customHeight="1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</row>
    <row r="174" spans="2:18" ht="26.1" customHeight="1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</row>
    <row r="175" spans="2:18" ht="26.1" customHeight="1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</row>
    <row r="176" spans="2:18" ht="26.1" customHeight="1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</row>
    <row r="177" spans="2:18" ht="26.1" customHeight="1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</row>
    <row r="178" spans="2:18" ht="26.1" customHeight="1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</row>
    <row r="179" spans="2:18" ht="26.1" customHeight="1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</row>
    <row r="180" spans="2:18" ht="26.1" customHeight="1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</row>
    <row r="181" spans="2:18" ht="26.1" customHeight="1"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</row>
    <row r="182" spans="2:18" ht="26.1" customHeight="1"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</row>
    <row r="183" spans="2:18" ht="26.1" customHeight="1"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</row>
    <row r="184" spans="2:18" ht="26.1" customHeight="1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</row>
    <row r="185" spans="2:18" ht="26.1" customHeight="1"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</row>
    <row r="186" spans="2:18" ht="26.1" customHeight="1"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</row>
    <row r="187" spans="2:18" ht="26.1" customHeight="1"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</row>
    <row r="188" spans="2:18" ht="26.1" customHeight="1"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</row>
    <row r="189" spans="2:18" ht="26.1" customHeight="1"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</row>
    <row r="190" spans="2:18" ht="26.1" customHeight="1"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</row>
    <row r="191" spans="2:18" ht="26.1" customHeight="1"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</row>
    <row r="192" spans="2:18" ht="26.1" customHeight="1"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</row>
    <row r="193" spans="2:18" ht="26.1" customHeight="1"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</row>
    <row r="194" spans="2:18" ht="26.1" customHeight="1"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</row>
    <row r="195" spans="2:18" ht="26.1" customHeight="1"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</row>
    <row r="196" spans="2:18" ht="26.1" customHeight="1"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</row>
    <row r="197" spans="2:18" ht="26.1" customHeight="1"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</row>
    <row r="198" spans="2:18" ht="26.1" customHeight="1"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</row>
    <row r="199" spans="2:18" ht="26.1" customHeight="1"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</row>
    <row r="200" spans="2:18" ht="26.1" customHeight="1"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</row>
    <row r="201" spans="2:18" ht="26.1" customHeight="1"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</row>
    <row r="202" spans="2:18" ht="26.1" customHeight="1"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</row>
    <row r="203" spans="2:18" ht="26.1" customHeight="1"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</row>
    <row r="204" spans="2:18" ht="26.1" customHeight="1"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</row>
    <row r="205" spans="2:18" ht="26.1" customHeight="1"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</row>
    <row r="206" spans="2:18" ht="26.1" customHeight="1"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</row>
    <row r="207" spans="2:18" ht="26.1" customHeight="1"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</row>
    <row r="208" spans="2:18" ht="26.1" customHeight="1"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</row>
    <row r="209" spans="2:18" ht="26.1" customHeight="1"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</row>
    <row r="210" spans="2:18" ht="26.1" customHeight="1"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</row>
    <row r="211" spans="2:18" ht="26.1" customHeight="1"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</row>
    <row r="212" spans="2:18" ht="26.1" customHeight="1"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</row>
    <row r="213" spans="2:18" ht="26.1" customHeight="1"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</row>
    <row r="214" spans="2:18" ht="26.1" customHeight="1"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</row>
    <row r="215" spans="2:18" ht="26.1" customHeight="1"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</row>
    <row r="216" spans="2:18" ht="26.1" customHeight="1"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</row>
    <row r="217" spans="2:18" ht="26.1" customHeight="1"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</row>
    <row r="218" spans="2:18" ht="26.1" customHeight="1"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</row>
    <row r="219" spans="2:18" ht="26.1" customHeight="1"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</row>
    <row r="220" spans="2:18" ht="26.1" customHeight="1"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</row>
    <row r="221" spans="2:18" ht="26.1" customHeight="1"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</row>
    <row r="222" spans="2:18" ht="26.1" customHeight="1"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</row>
    <row r="223" spans="2:18" ht="26.1" customHeight="1"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</row>
    <row r="224" spans="2:18" ht="26.1" customHeight="1"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</row>
    <row r="225" spans="2:18" ht="26.1" customHeight="1"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</row>
    <row r="226" spans="2:18" ht="26.1" customHeight="1"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</row>
    <row r="227" spans="2:18" ht="26.1" customHeight="1"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</row>
    <row r="228" spans="2:18" ht="26.1" customHeight="1"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</row>
    <row r="229" spans="2:18" ht="26.1" customHeight="1"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</row>
    <row r="230" spans="2:18" ht="26.1" customHeight="1"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</row>
    <row r="231" spans="2:18" ht="26.1" customHeight="1"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</row>
    <row r="232" spans="2:18" ht="26.1" customHeight="1"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</row>
    <row r="233" spans="2:18" ht="26.1" customHeight="1"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</row>
    <row r="234" spans="2:18" ht="26.1" customHeight="1"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</row>
    <row r="235" spans="2:18" ht="26.1" customHeight="1"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</row>
    <row r="236" spans="2:18" ht="26.1" customHeight="1"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</row>
    <row r="237" spans="2:18" ht="26.1" customHeight="1"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</row>
    <row r="238" spans="2:18" ht="26.1" customHeight="1"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</row>
    <row r="239" spans="2:18" ht="26.1" customHeight="1"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</row>
    <row r="240" spans="2:18" ht="26.1" customHeight="1"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</row>
    <row r="241" spans="2:18" ht="26.1" customHeight="1"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</row>
    <row r="242" spans="2:18" ht="26.1" customHeight="1"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</row>
    <row r="243" spans="2:18" ht="26.1" customHeight="1"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</row>
    <row r="244" spans="2:18" ht="26.1" customHeight="1"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</row>
    <row r="245" spans="2:18" ht="26.1" customHeight="1"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</row>
    <row r="246" spans="2:18" ht="26.1" customHeight="1"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</row>
    <row r="247" spans="2:18" ht="26.1" customHeight="1"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</row>
    <row r="248" spans="2:18" ht="26.1" customHeight="1"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</row>
    <row r="249" spans="2:18" ht="26.1" customHeight="1"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</row>
    <row r="250" spans="2:18" ht="26.1" customHeight="1"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</row>
    <row r="251" spans="2:18" ht="26.1" customHeight="1"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</row>
    <row r="252" spans="2:18" ht="26.1" customHeight="1"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</row>
    <row r="253" spans="2:18" ht="26.1" customHeight="1"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</row>
    <row r="254" spans="2:18" ht="26.1" customHeight="1"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</row>
    <row r="255" spans="2:18" ht="26.1" customHeight="1"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</row>
    <row r="256" spans="2:18" ht="26.1" customHeight="1"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</row>
    <row r="257" spans="2:18" ht="26.1" customHeight="1"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</row>
    <row r="258" spans="2:18" ht="26.1" customHeight="1"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</row>
    <row r="259" spans="2:18" ht="26.1" customHeight="1"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</row>
    <row r="260" spans="2:18" ht="26.1" customHeight="1"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</row>
    <row r="261" spans="2:18" ht="26.1" customHeight="1"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</row>
    <row r="262" spans="2:18" ht="26.1" customHeight="1"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</row>
    <row r="263" spans="2:18" ht="26.1" customHeight="1"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</row>
    <row r="264" spans="2:18" ht="26.1" customHeight="1"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</row>
    <row r="265" spans="2:18" ht="26.1" customHeight="1"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</row>
    <row r="266" spans="2:18" ht="26.1" customHeight="1"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</row>
    <row r="267" spans="2:18" ht="26.1" customHeight="1"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</row>
    <row r="268" spans="2:18" ht="26.1" customHeight="1"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</row>
    <row r="269" spans="2:18" ht="26.1" customHeight="1"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</row>
    <row r="270" spans="2:18" ht="26.1" customHeight="1"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</row>
    <row r="271" spans="2:18" ht="26.1" customHeight="1"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</row>
    <row r="272" spans="2:18" ht="26.1" customHeight="1"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</row>
    <row r="273" spans="2:18" ht="26.1" customHeight="1"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</row>
    <row r="274" spans="2:18" ht="26.1" customHeight="1"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</row>
    <row r="275" spans="2:18" ht="26.1" customHeight="1"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</row>
    <row r="276" spans="2:18" ht="26.1" customHeight="1"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</row>
    <row r="277" spans="2:18" ht="26.1" customHeight="1"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</row>
    <row r="278" spans="2:18" ht="26.1" customHeight="1"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</row>
    <row r="279" spans="2:18" ht="26.1" customHeight="1"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</row>
    <row r="280" spans="2:18" ht="26.1" customHeight="1"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</row>
    <row r="281" spans="2:18" ht="26.1" customHeight="1"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</row>
    <row r="282" spans="2:18" ht="26.1" customHeight="1"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</row>
    <row r="283" spans="2:18" ht="26.1" customHeight="1"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</row>
    <row r="284" spans="2:18" ht="26.1" customHeight="1"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</row>
    <row r="285" spans="2:18" ht="26.1" customHeight="1"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</row>
    <row r="286" spans="2:18" ht="26.1" customHeight="1"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</row>
    <row r="287" spans="2:18" ht="26.1" customHeight="1"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</row>
    <row r="288" spans="2:18" ht="26.1" customHeight="1"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</row>
    <row r="289" spans="2:18" ht="26.1" customHeight="1"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</row>
    <row r="290" spans="2:18" ht="26.1" customHeight="1"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</row>
    <row r="291" spans="2:18" ht="26.1" customHeight="1"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</row>
    <row r="292" spans="2:18" ht="26.1" customHeight="1"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</row>
    <row r="293" spans="2:18" ht="26.1" customHeight="1"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</row>
    <row r="294" spans="2:18" ht="26.1" customHeight="1"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</row>
    <row r="295" spans="2:18" ht="26.1" customHeight="1"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</row>
    <row r="296" spans="2:18" ht="26.1" customHeight="1"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</row>
    <row r="297" spans="2:18" ht="26.1" customHeight="1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</row>
    <row r="298" spans="2:18" ht="26.1" customHeight="1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</row>
    <row r="299" spans="2:18" ht="26.1" customHeight="1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</row>
    <row r="300" spans="2:18" ht="26.1" customHeight="1"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</row>
    <row r="301" spans="2:18" ht="26.1" customHeight="1"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</row>
    <row r="302" spans="2:18" ht="26.1" customHeight="1"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</row>
    <row r="303" spans="2:18" ht="26.1" customHeight="1"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</row>
    <row r="304" spans="2:18" ht="26.1" customHeight="1"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</row>
    <row r="305" spans="2:18" ht="26.1" customHeight="1"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</row>
    <row r="306" spans="2:18" ht="26.1" customHeight="1"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</row>
    <row r="307" spans="2:18" ht="26.1" customHeight="1"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</row>
    <row r="308" spans="2:18" ht="26.1" customHeight="1"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</row>
    <row r="309" spans="2:18" ht="26.1" customHeight="1"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</row>
    <row r="310" spans="2:18" ht="26.1" customHeight="1"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</row>
    <row r="311" spans="2:18" ht="26.1" customHeight="1"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</row>
    <row r="312" spans="2:18" ht="26.1" customHeight="1"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</row>
    <row r="313" spans="2:18" ht="26.1" customHeight="1"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</row>
    <row r="314" spans="2:18" ht="26.1" customHeight="1"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</row>
    <row r="315" spans="2:18" ht="26.1" customHeight="1"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</row>
    <row r="316" spans="2:18" ht="26.1" customHeight="1"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</row>
    <row r="317" spans="2:18" ht="26.1" customHeight="1"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</row>
    <row r="318" spans="2:18" ht="26.1" customHeight="1"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</row>
    <row r="319" spans="2:18" ht="26.1" customHeight="1"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</row>
    <row r="320" spans="2:18" ht="26.1" customHeight="1"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</row>
    <row r="321" spans="2:18" ht="26.1" customHeight="1"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</row>
    <row r="322" spans="2:18" ht="26.1" customHeight="1"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</row>
    <row r="323" spans="2:18" ht="26.1" customHeight="1"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</row>
    <row r="324" spans="2:18" ht="26.1" customHeight="1"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</row>
    <row r="325" spans="2:18" ht="26.1" customHeight="1"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</row>
    <row r="326" spans="2:18" ht="26.1" customHeight="1"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</row>
    <row r="327" spans="2:18" ht="26.1" customHeight="1"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</row>
    <row r="328" spans="2:18" ht="26.1" customHeight="1"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</row>
    <row r="329" spans="2:18" ht="26.1" customHeight="1"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</row>
    <row r="330" spans="2:18" ht="26.1" customHeight="1"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</row>
    <row r="331" spans="2:18" ht="26.1" customHeight="1"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</row>
    <row r="332" spans="2:18" ht="26.1" customHeight="1"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</row>
    <row r="333" spans="2:18" ht="26.1" customHeight="1"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</row>
    <row r="334" spans="2:18" ht="26.1" customHeight="1"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</row>
    <row r="335" spans="2:18" ht="26.1" customHeight="1"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</row>
    <row r="336" spans="2:18" ht="26.1" customHeight="1"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</row>
    <row r="337" spans="2:18" ht="26.1" customHeight="1"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</row>
    <row r="338" spans="2:18" ht="26.1" customHeight="1"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</row>
    <row r="339" spans="2:18" ht="26.1" customHeight="1"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</row>
    <row r="340" spans="2:18" ht="26.1" customHeight="1"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</row>
    <row r="341" spans="2:18" ht="26.1" customHeight="1"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</row>
    <row r="342" spans="2:18" ht="26.1" customHeight="1"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</row>
    <row r="343" spans="2:18" ht="26.1" customHeight="1"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</row>
    <row r="344" spans="2:18" ht="26.1" customHeight="1"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</row>
    <row r="345" spans="2:18" ht="26.1" customHeight="1"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</row>
    <row r="346" spans="2:18" ht="26.1" customHeight="1"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</row>
    <row r="347" spans="2:18" ht="26.1" customHeight="1"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</row>
    <row r="348" spans="2:18" ht="26.1" customHeight="1"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</row>
    <row r="349" spans="2:18" ht="26.1" customHeight="1"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</row>
    <row r="350" spans="2:18" ht="26.1" customHeight="1"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</row>
    <row r="351" spans="2:18" ht="26.1" customHeight="1"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</row>
    <row r="352" spans="2:18" ht="26.1" customHeight="1"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</row>
    <row r="353" spans="2:18" ht="26.1" customHeight="1"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</row>
    <row r="354" spans="2:18" ht="26.1" customHeight="1"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</row>
    <row r="355" spans="2:18" ht="26.1" customHeight="1"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</row>
    <row r="356" spans="2:18" ht="26.1" customHeight="1"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</row>
    <row r="357" spans="2:18" ht="26.1" customHeight="1"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</row>
    <row r="358" spans="2:18" ht="26.1" customHeight="1"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</row>
    <row r="359" spans="2:18" ht="26.1" customHeight="1"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</row>
    <row r="360" spans="2:18" ht="26.1" customHeight="1"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</row>
    <row r="361" spans="2:18" ht="26.1" customHeight="1"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</row>
    <row r="362" spans="2:18" ht="26.1" customHeight="1"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</row>
    <row r="363" spans="2:18" ht="26.1" customHeight="1"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</row>
    <row r="364" spans="2:18" ht="26.1" customHeight="1"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</row>
    <row r="365" spans="2:18" ht="26.1" customHeight="1"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</row>
    <row r="366" spans="2:18" ht="26.1" customHeight="1"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</row>
    <row r="367" spans="2:18" ht="26.1" customHeight="1"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</row>
    <row r="368" spans="2:18" ht="26.1" customHeight="1"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</row>
    <row r="369" spans="2:18" ht="26.1" customHeight="1"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</row>
    <row r="370" spans="2:18" ht="26.1" customHeight="1"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</row>
    <row r="371" spans="2:18" ht="26.1" customHeight="1"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</row>
    <row r="372" spans="2:18" ht="26.1" customHeight="1"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</row>
    <row r="373" spans="2:18" ht="26.1" customHeight="1"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</row>
    <row r="374" spans="2:18" ht="26.1" customHeight="1"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</row>
    <row r="375" spans="2:18" ht="26.1" customHeight="1"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</row>
    <row r="376" spans="2:18" ht="26.1" customHeight="1"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</row>
    <row r="377" spans="2:18" ht="26.1" customHeight="1"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</row>
    <row r="378" spans="2:18" ht="26.1" customHeight="1"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</row>
    <row r="379" spans="2:18" ht="26.1" customHeight="1"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</row>
    <row r="380" spans="2:18" ht="26.1" customHeight="1"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</row>
    <row r="381" spans="2:18" ht="26.1" customHeight="1"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</row>
    <row r="382" spans="2:18" ht="26.1" customHeight="1"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</row>
    <row r="383" spans="2:18" ht="26.1" customHeight="1"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</row>
    <row r="384" spans="2:18" ht="26.1" customHeight="1"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</row>
    <row r="385" spans="2:18" ht="26.1" customHeight="1"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</row>
    <row r="386" spans="2:18" ht="26.1" customHeight="1"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</row>
    <row r="387" spans="2:18" ht="26.1" customHeight="1"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</row>
    <row r="388" spans="2:18" ht="26.1" customHeight="1"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</row>
    <row r="389" spans="2:18" ht="26.1" customHeight="1"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</row>
    <row r="390" spans="2:18" ht="26.1" customHeight="1"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</row>
    <row r="391" spans="2:18" ht="26.1" customHeight="1"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</row>
    <row r="392" spans="2:18" ht="26.1" customHeight="1"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</row>
    <row r="393" spans="2:18" ht="26.1" customHeight="1"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</row>
    <row r="394" spans="2:18" ht="26.1" customHeight="1"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</row>
    <row r="395" spans="2:18" ht="26.1" customHeight="1"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</row>
    <row r="396" spans="2:18" ht="26.1" customHeight="1"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</row>
    <row r="397" spans="2:18" ht="26.1" customHeight="1"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</row>
    <row r="398" spans="2:18" ht="26.1" customHeight="1"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</row>
    <row r="399" spans="2:18" ht="26.1" customHeight="1"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</row>
    <row r="400" spans="2:18" ht="26.1" customHeight="1"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</row>
    <row r="401" spans="2:18" ht="26.1" customHeight="1"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</row>
    <row r="402" spans="2:18" ht="26.1" customHeight="1"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</row>
    <row r="403" spans="2:18" ht="26.1" customHeight="1"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</row>
    <row r="404" spans="2:18" ht="26.1" customHeight="1"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</row>
    <row r="405" spans="2:18" ht="26.1" customHeight="1"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</row>
    <row r="406" spans="2:18" ht="26.1" customHeight="1"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</row>
    <row r="407" spans="2:18" ht="26.1" customHeight="1"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</row>
    <row r="408" spans="2:18" ht="26.1" customHeight="1"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</row>
    <row r="409" spans="2:18" ht="26.1" customHeight="1"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</row>
    <row r="410" spans="2:18" ht="26.1" customHeight="1"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</row>
    <row r="411" spans="2:18" ht="26.1" customHeight="1"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</row>
    <row r="412" spans="2:18" ht="26.1" customHeight="1"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</row>
    <row r="413" spans="2:18" ht="26.1" customHeight="1"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</row>
    <row r="414" spans="2:18" ht="26.1" customHeight="1"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</row>
    <row r="415" spans="2:18" ht="26.1" customHeight="1"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</row>
    <row r="416" spans="2:18" ht="26.1" customHeight="1"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</row>
    <row r="417" spans="2:18" ht="26.1" customHeight="1"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</row>
    <row r="418" spans="2:18" ht="26.1" customHeight="1"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</row>
    <row r="419" spans="2:18" ht="26.1" customHeight="1"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</row>
    <row r="420" spans="2:18" ht="26.1" customHeight="1"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</row>
    <row r="421" spans="2:18" ht="26.1" customHeight="1"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</row>
    <row r="422" spans="2:18" ht="26.1" customHeight="1"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</row>
    <row r="423" spans="2:18" ht="26.1" customHeight="1"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</row>
    <row r="424" spans="2:18" ht="26.1" customHeight="1"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</row>
    <row r="425" spans="2:18" ht="26.1" customHeight="1"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</row>
    <row r="426" spans="2:18" ht="26.1" customHeight="1"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</row>
    <row r="427" spans="2:18" ht="26.1" customHeight="1"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</row>
    <row r="428" spans="2:18" ht="26.1" customHeight="1"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</row>
    <row r="429" spans="2:18" ht="26.1" customHeight="1"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</row>
    <row r="430" spans="2:18" ht="26.1" customHeight="1"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</row>
    <row r="431" spans="2:18" ht="26.1" customHeight="1"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</row>
    <row r="432" spans="2:18" ht="26.1" customHeight="1"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</row>
    <row r="433" spans="2:18" ht="26.1" customHeight="1"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</row>
    <row r="434" spans="2:18" ht="26.1" customHeight="1"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</row>
    <row r="435" spans="2:18" ht="26.1" customHeight="1"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</row>
    <row r="436" spans="2:18" ht="26.1" customHeight="1"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</row>
    <row r="437" spans="2:18" ht="26.1" customHeight="1"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</row>
    <row r="438" spans="2:18" ht="26.1" customHeight="1"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</row>
    <row r="439" spans="2:18" ht="26.1" customHeight="1"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</row>
    <row r="440" spans="2:18" ht="26.1" customHeight="1"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</row>
    <row r="441" spans="2:18" ht="26.1" customHeight="1"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</row>
    <row r="442" spans="2:18" ht="26.1" customHeight="1"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</row>
    <row r="443" spans="2:18" ht="26.1" customHeight="1"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</row>
    <row r="444" spans="2:18" ht="26.1" customHeight="1"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</row>
    <row r="445" spans="2:18" ht="26.1" customHeight="1"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</row>
    <row r="446" spans="2:18" ht="26.1" customHeight="1"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</row>
    <row r="447" spans="2:18" ht="26.1" customHeight="1"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</row>
    <row r="448" spans="2:18" ht="26.1" customHeight="1"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</row>
    <row r="449" spans="2:18" ht="26.1" customHeight="1"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</row>
    <row r="450" spans="2:18" ht="26.1" customHeight="1"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</row>
    <row r="451" spans="2:18" ht="26.1" customHeight="1"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</row>
    <row r="452" spans="2:18" ht="26.1" customHeight="1"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</row>
    <row r="453" spans="2:18" ht="26.1" customHeight="1"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</row>
    <row r="454" spans="2:18" ht="26.1" customHeight="1"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</row>
    <row r="455" spans="2:18" ht="26.1" customHeight="1"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</row>
    <row r="456" spans="2:18" ht="26.1" customHeight="1"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</row>
    <row r="457" spans="2:18" ht="26.1" customHeight="1"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</row>
    <row r="458" spans="2:18" ht="26.1" customHeight="1"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</row>
    <row r="459" spans="2:18" ht="26.1" customHeight="1"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</row>
    <row r="460" spans="2:18" ht="26.1" customHeight="1"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</row>
    <row r="461" spans="2:18" ht="26.1" customHeight="1"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</row>
    <row r="462" spans="2:18" ht="26.1" customHeight="1"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</row>
    <row r="463" spans="2:18" ht="26.1" customHeight="1"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</row>
    <row r="464" spans="2:18" ht="26.1" customHeight="1"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</row>
    <row r="465" spans="2:18" ht="26.1" customHeight="1"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</row>
    <row r="466" spans="2:18" ht="26.1" customHeight="1"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</row>
    <row r="467" spans="2:18" ht="26.1" customHeight="1"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</row>
    <row r="468" spans="2:18" ht="26.1" customHeight="1"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</row>
    <row r="469" spans="2:18" ht="26.1" customHeight="1"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</row>
    <row r="470" spans="2:18" ht="26.1" customHeight="1"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</row>
    <row r="471" spans="2:18" ht="26.1" customHeight="1"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</row>
    <row r="472" spans="2:18" ht="26.1" customHeight="1"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</row>
    <row r="473" spans="2:18" ht="26.1" customHeight="1"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</row>
    <row r="474" spans="2:18" ht="26.1" customHeight="1"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</row>
    <row r="475" spans="2:18" ht="26.1" customHeight="1"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</row>
    <row r="476" spans="2:18" ht="26.1" customHeight="1"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</row>
    <row r="477" spans="2:18" ht="26.1" customHeight="1"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</row>
    <row r="478" spans="2:18" ht="26.1" customHeight="1"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</row>
    <row r="479" spans="2:18" ht="26.1" customHeight="1"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</row>
    <row r="480" spans="2:18" ht="26.1" customHeight="1"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</row>
    <row r="481" spans="2:18" ht="26.1" customHeight="1"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</row>
    <row r="482" spans="2:18" ht="26.1" customHeight="1"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</row>
    <row r="483" spans="2:18" ht="26.1" customHeight="1"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</row>
    <row r="484" spans="2:18" ht="26.1" customHeight="1"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</row>
    <row r="485" spans="2:18" ht="26.1" customHeight="1"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</row>
    <row r="486" spans="2:18" ht="26.1" customHeight="1"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</row>
    <row r="487" spans="2:18" ht="26.1" customHeight="1"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</row>
    <row r="488" spans="2:18" ht="26.1" customHeight="1"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</row>
    <row r="489" spans="2:18" ht="26.1" customHeight="1"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</row>
    <row r="490" spans="2:18" ht="26.1" customHeight="1"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</row>
    <row r="491" spans="2:18" ht="26.1" customHeight="1"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</row>
    <row r="492" spans="2:18" ht="26.1" customHeight="1"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</row>
    <row r="493" spans="2:18" ht="26.1" customHeight="1"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</row>
    <row r="494" spans="2:18" ht="26.1" customHeight="1"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</row>
    <row r="495" spans="2:18" ht="26.1" customHeight="1"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</row>
    <row r="496" spans="2:18" ht="26.1" customHeight="1"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</row>
    <row r="497" spans="2:18" ht="26.1" customHeight="1"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</row>
    <row r="498" spans="2:18" ht="26.1" customHeight="1"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</row>
    <row r="499" spans="2:18" ht="26.1" customHeight="1"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</row>
    <row r="500" spans="2:18" ht="26.1" customHeight="1"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</row>
    <row r="501" spans="2:18" ht="26.1" customHeight="1"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</row>
    <row r="502" spans="2:18" ht="26.1" customHeight="1"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</row>
    <row r="503" spans="2:18" ht="26.1" customHeight="1"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</row>
    <row r="504" spans="2:18" ht="26.1" customHeight="1"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</row>
    <row r="505" spans="2:18" ht="26.1" customHeight="1"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</row>
    <row r="506" spans="2:18" ht="26.1" customHeight="1"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</row>
    <row r="507" spans="2:18" ht="26.1" customHeight="1"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</row>
    <row r="508" spans="2:18" ht="26.1" customHeight="1"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</row>
    <row r="509" spans="2:18" ht="26.1" customHeight="1"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</row>
    <row r="510" spans="2:18" ht="26.1" customHeight="1"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</row>
    <row r="511" spans="2:18" ht="26.1" customHeight="1"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</row>
    <row r="512" spans="2:18" ht="26.1" customHeight="1"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</row>
    <row r="513" spans="2:18" ht="26.1" customHeight="1"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</row>
    <row r="514" spans="2:18" ht="26.1" customHeight="1"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</row>
    <row r="515" spans="2:18" ht="26.1" customHeight="1"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</row>
    <row r="516" spans="2:18" ht="26.1" customHeight="1"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</row>
    <row r="517" spans="2:18" ht="26.1" customHeight="1"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</row>
    <row r="518" spans="2:18" ht="26.1" customHeight="1"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</row>
    <row r="519" spans="2:18" ht="26.1" customHeight="1"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</row>
    <row r="520" spans="2:18" ht="26.1" customHeight="1"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</row>
    <row r="521" spans="2:18" ht="26.1" customHeight="1"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</row>
    <row r="522" spans="2:18" ht="26.1" customHeight="1"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</row>
    <row r="523" spans="2:18" ht="26.1" customHeight="1"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</row>
    <row r="524" spans="2:18" ht="26.1" customHeight="1"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</row>
    <row r="525" spans="2:18" ht="26.1" customHeight="1"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</row>
    <row r="526" spans="2:18" ht="26.1" customHeight="1"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</row>
    <row r="527" spans="2:18" ht="26.1" customHeight="1"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</row>
    <row r="528" spans="2:18" ht="26.1" customHeight="1"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</row>
    <row r="529" spans="2:18" ht="26.1" customHeight="1"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</row>
    <row r="530" spans="2:18" ht="26.1" customHeight="1"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</row>
    <row r="531" spans="2:18" ht="26.1" customHeight="1"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</row>
    <row r="532" spans="2:18" ht="26.1" customHeight="1"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</row>
    <row r="533" spans="2:18" ht="26.1" customHeight="1"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</row>
    <row r="534" spans="2:18" ht="26.1" customHeight="1"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</row>
    <row r="535" spans="2:18" ht="26.1" customHeight="1"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</row>
    <row r="536" spans="2:18" ht="26.1" customHeight="1"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</row>
    <row r="537" spans="2:18" ht="26.1" customHeight="1"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</row>
    <row r="538" spans="2:18" ht="26.1" customHeight="1"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</row>
    <row r="539" spans="2:18" ht="26.1" customHeight="1"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</row>
    <row r="540" spans="2:18" ht="26.1" customHeight="1"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</row>
    <row r="541" spans="2:18" ht="26.1" customHeight="1"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</row>
    <row r="542" spans="2:18" ht="26.1" customHeight="1"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</row>
    <row r="543" spans="2:18" ht="26.1" customHeight="1"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</row>
    <row r="544" spans="2:18" ht="26.1" customHeight="1"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</row>
    <row r="545" spans="2:18" ht="26.1" customHeight="1"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</row>
    <row r="546" spans="2:18" ht="26.1" customHeight="1"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</row>
    <row r="547" spans="2:18" ht="26.1" customHeight="1"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</row>
    <row r="548" spans="2:18" ht="26.1" customHeight="1"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</row>
    <row r="549" spans="2:18" ht="26.1" customHeight="1"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</row>
    <row r="550" spans="2:18" ht="26.1" customHeight="1"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</row>
    <row r="551" spans="2:18" ht="26.1" customHeight="1"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</row>
    <row r="552" spans="2:18" ht="26.1" customHeight="1"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</row>
    <row r="553" spans="2:18" ht="26.1" customHeight="1"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</row>
    <row r="554" spans="2:18" ht="26.1" customHeight="1"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</row>
    <row r="555" spans="2:18" ht="26.1" customHeight="1"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</row>
    <row r="556" spans="2:18" ht="26.1" customHeight="1"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</row>
    <row r="557" spans="2:18" ht="26.1" customHeight="1"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</row>
    <row r="558" spans="2:18" ht="26.1" customHeight="1"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</row>
    <row r="559" spans="2:18" ht="26.1" customHeight="1"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</row>
    <row r="560" spans="2:18" ht="26.1" customHeight="1"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</row>
    <row r="561" spans="2:18" ht="26.1" customHeight="1"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</row>
    <row r="562" spans="2:18" ht="26.1" customHeight="1"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</row>
    <row r="563" spans="2:18" ht="26.1" customHeight="1"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</row>
    <row r="564" spans="2:18" ht="26.1" customHeight="1"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</row>
    <row r="565" spans="2:18" ht="26.1" customHeight="1"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</row>
    <row r="566" spans="2:18" ht="26.1" customHeight="1"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</row>
    <row r="567" spans="2:18" ht="26.1" customHeight="1"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</row>
    <row r="568" spans="2:18" ht="26.1" customHeight="1"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</row>
    <row r="569" spans="2:18" ht="26.1" customHeight="1"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</row>
    <row r="570" spans="2:18" ht="26.1" customHeight="1"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</row>
    <row r="571" spans="2:18" ht="26.1" customHeight="1"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</row>
    <row r="572" spans="2:18" ht="26.1" customHeight="1"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</row>
    <row r="573" spans="2:18" ht="26.1" customHeight="1"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</row>
    <row r="574" spans="2:18" ht="26.1" customHeight="1"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</row>
    <row r="575" spans="2:18" ht="26.1" customHeight="1"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</row>
    <row r="576" spans="2:18" ht="26.1" customHeight="1"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</row>
    <row r="577" spans="2:18" ht="26.1" customHeight="1"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</row>
    <row r="578" spans="2:18" ht="26.1" customHeight="1"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</row>
    <row r="579" spans="2:18" ht="26.1" customHeight="1"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</row>
    <row r="580" spans="2:18" ht="26.1" customHeight="1"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</row>
    <row r="581" spans="2:18" ht="26.1" customHeight="1"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</row>
    <row r="582" spans="2:18" ht="26.1" customHeight="1"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</row>
    <row r="583" spans="2:18" ht="26.1" customHeight="1"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</row>
    <row r="584" spans="2:18" ht="26.1" customHeight="1"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</row>
    <row r="585" spans="2:18" ht="26.1" customHeight="1"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</row>
    <row r="586" spans="2:18" ht="26.1" customHeight="1"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</row>
    <row r="587" spans="2:18" ht="26.1" customHeight="1"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</row>
    <row r="588" spans="2:18" ht="26.1" customHeight="1"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</row>
    <row r="589" spans="2:18" ht="26.1" customHeight="1"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</row>
    <row r="590" spans="2:18" ht="26.1" customHeight="1"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</row>
    <row r="591" spans="2:18" ht="26.1" customHeight="1"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</row>
    <row r="592" spans="2:18" ht="26.1" customHeight="1"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</row>
    <row r="593" spans="2:18" ht="26.1" customHeight="1"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</row>
    <row r="594" spans="2:18" ht="26.1" customHeight="1"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</row>
    <row r="595" spans="2:18" ht="26.1" customHeight="1"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</row>
    <row r="596" spans="2:18" ht="26.1" customHeight="1"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</row>
    <row r="597" spans="2:18" ht="26.1" customHeight="1"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</row>
    <row r="598" spans="2:18" ht="26.1" customHeight="1"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</row>
    <row r="599" spans="2:18" ht="26.1" customHeight="1"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</row>
    <row r="600" spans="2:18" ht="26.1" customHeight="1"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</row>
    <row r="601" spans="2:18" ht="26.1" customHeight="1"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</row>
    <row r="602" spans="2:18" ht="26.1" customHeight="1"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</row>
    <row r="603" spans="2:18" ht="26.1" customHeight="1"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</row>
    <row r="604" spans="2:18" ht="26.1" customHeight="1"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</row>
    <row r="605" spans="2:18" ht="26.1" customHeight="1"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</row>
    <row r="606" spans="2:18" ht="26.1" customHeight="1"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</row>
    <row r="607" spans="2:18" ht="26.1" customHeight="1"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</row>
    <row r="608" spans="2:18" ht="26.1" customHeight="1"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</row>
    <row r="609" spans="2:18" ht="26.1" customHeight="1"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</row>
    <row r="610" spans="2:18" ht="26.1" customHeight="1"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</row>
    <row r="611" spans="2:18" ht="26.1" customHeight="1"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</row>
    <row r="612" spans="2:18" ht="26.1" customHeight="1"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</row>
    <row r="613" spans="2:18" ht="26.1" customHeight="1"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</row>
    <row r="614" spans="2:18" ht="26.1" customHeight="1"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</row>
    <row r="615" spans="2:18" ht="26.1" customHeight="1"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</row>
  </sheetData>
  <sheetProtection algorithmName="SHA-512" hashValue="dd5fFmyJWCcz4kn1zjAqUhwr4vZS7SA96+rTup+OSK5DzuRuPp5XL9jci/YezijIU2g6sm9K0iNjtCu1Eye4KA==" saltValue="oJQkCjD2kV0L/Ph9Vg4exA==" spinCount="100000" sheet="1" objects="1" scenarios="1"/>
  <mergeCells count="21">
    <mergeCell ref="H42:I42"/>
    <mergeCell ref="G10:H10"/>
    <mergeCell ref="H37:I37"/>
    <mergeCell ref="H38:I38"/>
    <mergeCell ref="H39:I39"/>
    <mergeCell ref="H40:I40"/>
    <mergeCell ref="H41:I41"/>
    <mergeCell ref="C2:Q2"/>
    <mergeCell ref="C3:E6"/>
    <mergeCell ref="F3:G3"/>
    <mergeCell ref="H3:L3"/>
    <mergeCell ref="M3:N3"/>
    <mergeCell ref="O3:Q3"/>
    <mergeCell ref="F4:G4"/>
    <mergeCell ref="H4:L4"/>
    <mergeCell ref="M4:N4"/>
    <mergeCell ref="O4:Q4"/>
    <mergeCell ref="F5:G5"/>
    <mergeCell ref="H5:L5"/>
    <mergeCell ref="M5:N5"/>
    <mergeCell ref="O5:Q5"/>
  </mergeCells>
  <dataValidations count="2">
    <dataValidation type="list" allowBlank="1" showInputMessage="1" showErrorMessage="1" sqref="G7">
      <formula1>T4:T5</formula1>
    </dataValidation>
    <dataValidation type="list" allowBlank="1" showInputMessage="1" showErrorMessage="1" sqref="F15">
      <formula1>$T$9:$T$11</formula1>
    </dataValidation>
  </dataValidations>
  <pageMargins left="0.98425196850393704" right="0.41732283464566927" top="0.74803149606299213" bottom="0.74803149606299213" header="0.31496062992125984" footer="0.31496062992125984"/>
  <pageSetup paperSize="9" scale="51" fitToHeight="0" orientation="portrait" r:id="rId1"/>
  <rowBreaks count="1" manualBreakCount="1">
    <brk id="43" min="2" max="16" man="1"/>
  </rowBreaks>
  <colBreaks count="1" manualBreakCount="1">
    <brk id="18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U626"/>
  <sheetViews>
    <sheetView view="pageBreakPreview" zoomScale="90" zoomScaleNormal="90" zoomScaleSheetLayoutView="90" workbookViewId="0">
      <selection activeCell="G7" sqref="G7"/>
    </sheetView>
  </sheetViews>
  <sheetFormatPr defaultColWidth="10.625" defaultRowHeight="26.1" customHeight="1"/>
  <cols>
    <col min="1" max="1" width="10.625" style="10"/>
    <col min="2" max="18" width="10.625" style="40"/>
    <col min="19" max="151" width="10.625" style="10"/>
    <col min="152" max="16384" width="10.625" style="40"/>
  </cols>
  <sheetData>
    <row r="1" spans="2:23" s="10" customFormat="1" ht="26.1" customHeight="1" thickBot="1"/>
    <row r="2" spans="2:23" ht="26.1" customHeight="1" thickBot="1">
      <c r="B2" s="10"/>
      <c r="C2" s="196" t="s">
        <v>230</v>
      </c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8"/>
      <c r="R2" s="10"/>
    </row>
    <row r="3" spans="2:23" ht="26.1" customHeight="1">
      <c r="B3" s="81"/>
      <c r="C3" s="219"/>
      <c r="D3" s="220"/>
      <c r="E3" s="221"/>
      <c r="F3" s="202" t="s">
        <v>224</v>
      </c>
      <c r="G3" s="203"/>
      <c r="H3" s="216"/>
      <c r="I3" s="216"/>
      <c r="J3" s="216"/>
      <c r="K3" s="216"/>
      <c r="L3" s="216"/>
      <c r="M3" s="202" t="s">
        <v>225</v>
      </c>
      <c r="N3" s="203"/>
      <c r="O3" s="208"/>
      <c r="P3" s="208"/>
      <c r="Q3" s="209"/>
      <c r="R3" s="82"/>
      <c r="T3" s="10" t="s">
        <v>233</v>
      </c>
    </row>
    <row r="4" spans="2:23" ht="26.1" customHeight="1">
      <c r="B4" s="81"/>
      <c r="C4" s="219"/>
      <c r="D4" s="220"/>
      <c r="E4" s="221"/>
      <c r="F4" s="204" t="s">
        <v>226</v>
      </c>
      <c r="G4" s="205"/>
      <c r="H4" s="217"/>
      <c r="I4" s="217"/>
      <c r="J4" s="217"/>
      <c r="K4" s="217"/>
      <c r="L4" s="217"/>
      <c r="M4" s="204" t="s">
        <v>231</v>
      </c>
      <c r="N4" s="205"/>
      <c r="O4" s="210"/>
      <c r="P4" s="210"/>
      <c r="Q4" s="211"/>
      <c r="R4" s="83"/>
      <c r="T4" s="42" t="s">
        <v>208</v>
      </c>
    </row>
    <row r="5" spans="2:23" ht="26.1" customHeight="1" thickBot="1">
      <c r="B5" s="81"/>
      <c r="C5" s="219"/>
      <c r="D5" s="220"/>
      <c r="E5" s="221"/>
      <c r="F5" s="206" t="s">
        <v>227</v>
      </c>
      <c r="G5" s="207"/>
      <c r="H5" s="218"/>
      <c r="I5" s="218"/>
      <c r="J5" s="218"/>
      <c r="K5" s="218"/>
      <c r="L5" s="218"/>
      <c r="M5" s="206" t="s">
        <v>232</v>
      </c>
      <c r="N5" s="207"/>
      <c r="O5" s="214"/>
      <c r="P5" s="214"/>
      <c r="Q5" s="215"/>
      <c r="R5" s="84"/>
      <c r="T5" s="42" t="s">
        <v>207</v>
      </c>
    </row>
    <row r="6" spans="2:23" ht="26.1" customHeight="1" thickBot="1">
      <c r="B6" s="10"/>
      <c r="C6" s="222"/>
      <c r="D6" s="223"/>
      <c r="E6" s="224"/>
      <c r="F6" s="194" t="s">
        <v>794</v>
      </c>
      <c r="G6" s="187"/>
      <c r="H6" s="187"/>
      <c r="I6" s="187"/>
      <c r="J6" s="187"/>
      <c r="K6" s="191"/>
      <c r="L6" s="192"/>
      <c r="M6" s="192"/>
      <c r="N6" s="193"/>
      <c r="O6" s="188"/>
      <c r="P6" s="188"/>
      <c r="Q6" s="189"/>
      <c r="R6" s="10"/>
    </row>
    <row r="7" spans="2:23" ht="26.1" customHeight="1">
      <c r="B7" s="10"/>
      <c r="C7" s="11" t="s">
        <v>234</v>
      </c>
      <c r="D7" s="12"/>
      <c r="E7" s="12"/>
      <c r="F7" s="12"/>
      <c r="G7" s="2" t="s">
        <v>208</v>
      </c>
      <c r="H7" s="12" t="str">
        <f>+IF(G7="LRFD","  Load and Resistance Factor Design","  Allowable Strength Design")</f>
        <v xml:space="preserve">  Load and Resistance Factor Design</v>
      </c>
      <c r="I7" s="12"/>
      <c r="J7" s="12"/>
      <c r="K7" s="12"/>
      <c r="L7" s="12"/>
      <c r="M7" s="12"/>
      <c r="N7" s="12"/>
      <c r="O7" s="12"/>
      <c r="P7" s="12"/>
      <c r="Q7" s="14"/>
      <c r="R7" s="10"/>
      <c r="T7" s="10" t="s">
        <v>452</v>
      </c>
    </row>
    <row r="8" spans="2:23" ht="26.1" customHeight="1">
      <c r="B8" s="10"/>
      <c r="C8" s="15" t="s">
        <v>576</v>
      </c>
      <c r="D8" s="10"/>
      <c r="E8" s="10"/>
      <c r="F8" s="10"/>
      <c r="G8" s="16" t="s">
        <v>421</v>
      </c>
      <c r="H8" s="16"/>
      <c r="I8" s="16"/>
      <c r="J8" s="16"/>
      <c r="K8" s="16"/>
      <c r="L8" s="10"/>
      <c r="M8" s="10"/>
      <c r="N8" s="10"/>
      <c r="O8" s="10"/>
      <c r="P8" s="10"/>
      <c r="Q8" s="18"/>
      <c r="R8" s="10"/>
      <c r="U8" s="10" t="s">
        <v>575</v>
      </c>
      <c r="V8" s="10" t="s">
        <v>99</v>
      </c>
    </row>
    <row r="9" spans="2:23" ht="26.1" customHeight="1">
      <c r="B9" s="10"/>
      <c r="C9" s="15" t="s">
        <v>293</v>
      </c>
      <c r="D9" s="10"/>
      <c r="E9" s="10"/>
      <c r="F9" s="10"/>
      <c r="G9" s="10" t="str">
        <f>+IF(G7="LRFD","1.2DL+1.6LL","DL+LL")</f>
        <v>1.2DL+1.6LL</v>
      </c>
      <c r="H9" s="10"/>
      <c r="I9" s="10"/>
      <c r="J9" s="10"/>
      <c r="K9" s="10"/>
      <c r="L9" s="10"/>
      <c r="M9" s="10"/>
      <c r="N9" s="10"/>
      <c r="O9" s="10"/>
      <c r="P9" s="10"/>
      <c r="Q9" s="18"/>
      <c r="R9" s="10"/>
      <c r="T9" s="10" t="s">
        <v>577</v>
      </c>
      <c r="U9" s="10">
        <v>4200</v>
      </c>
      <c r="V9" s="10">
        <v>420</v>
      </c>
    </row>
    <row r="10" spans="2:23" ht="26.1" customHeight="1">
      <c r="B10" s="10"/>
      <c r="C10" s="15" t="s">
        <v>579</v>
      </c>
      <c r="D10" s="10"/>
      <c r="E10" s="10"/>
      <c r="F10" s="10" t="str">
        <f>+IF(G7="LRFD","Pu","P")</f>
        <v>Pu</v>
      </c>
      <c r="G10" s="240">
        <v>20000</v>
      </c>
      <c r="H10" s="240"/>
      <c r="I10" s="10" t="s">
        <v>93</v>
      </c>
      <c r="J10" s="10"/>
      <c r="K10" s="10"/>
      <c r="L10" s="10"/>
      <c r="M10" s="10"/>
      <c r="N10" s="10"/>
      <c r="O10" s="10"/>
      <c r="P10" s="10"/>
      <c r="Q10" s="18"/>
      <c r="R10" s="10"/>
      <c r="T10" s="10" t="s">
        <v>578</v>
      </c>
      <c r="U10" s="10">
        <v>4900</v>
      </c>
      <c r="V10" s="10">
        <v>480</v>
      </c>
    </row>
    <row r="11" spans="2:23" ht="26.1" customHeight="1">
      <c r="B11" s="10"/>
      <c r="C11" s="15" t="s">
        <v>430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8"/>
      <c r="R11" s="10"/>
      <c r="T11" s="10" t="s">
        <v>580</v>
      </c>
      <c r="U11" s="10">
        <v>5600</v>
      </c>
      <c r="V11" s="10">
        <v>550</v>
      </c>
    </row>
    <row r="12" spans="2:23" ht="26.1" customHeight="1">
      <c r="B12" s="10"/>
      <c r="C12" s="20"/>
      <c r="D12" s="10" t="s">
        <v>708</v>
      </c>
      <c r="E12" s="45">
        <v>245</v>
      </c>
      <c r="F12" s="10" t="s">
        <v>99</v>
      </c>
      <c r="G12" s="21"/>
      <c r="H12" s="10" t="s">
        <v>723</v>
      </c>
      <c r="I12" s="45">
        <v>1.6</v>
      </c>
      <c r="J12" s="10" t="s">
        <v>9</v>
      </c>
      <c r="K12" s="10" t="str">
        <f>+IF(MIN(I12:I13)&gt;2.54,"เลือกใช้ความหนาน้อยกว่า 2.54","")</f>
        <v/>
      </c>
      <c r="L12" s="10"/>
      <c r="M12" s="10"/>
      <c r="N12" s="10"/>
      <c r="O12" s="10"/>
      <c r="P12" s="10"/>
      <c r="Q12" s="18"/>
      <c r="R12" s="10"/>
    </row>
    <row r="13" spans="2:23" ht="26.1" customHeight="1">
      <c r="B13" s="10"/>
      <c r="C13" s="20"/>
      <c r="D13" s="10" t="s">
        <v>722</v>
      </c>
      <c r="E13" s="45">
        <v>400</v>
      </c>
      <c r="F13" s="10" t="s">
        <v>99</v>
      </c>
      <c r="G13" s="10"/>
      <c r="H13" s="10" t="s">
        <v>724</v>
      </c>
      <c r="I13" s="45">
        <v>2.2999999999999998</v>
      </c>
      <c r="J13" s="10" t="s">
        <v>9</v>
      </c>
      <c r="K13" s="10"/>
      <c r="L13" s="22"/>
      <c r="M13" s="10"/>
      <c r="N13" s="10"/>
      <c r="O13" s="10"/>
      <c r="P13" s="10"/>
      <c r="Q13" s="18"/>
      <c r="R13" s="10"/>
      <c r="T13" s="10" t="s">
        <v>664</v>
      </c>
    </row>
    <row r="14" spans="2:23" ht="26.1" customHeight="1">
      <c r="B14" s="10"/>
      <c r="C14" s="20"/>
      <c r="D14" s="85"/>
      <c r="E14" s="10"/>
      <c r="F14" s="10"/>
      <c r="G14" s="10"/>
      <c r="H14" s="10" t="s">
        <v>98</v>
      </c>
      <c r="I14" s="45">
        <v>60</v>
      </c>
      <c r="J14" s="10" t="s">
        <v>9</v>
      </c>
      <c r="K14" s="10"/>
      <c r="L14" s="10"/>
      <c r="M14" s="10"/>
      <c r="N14" s="10"/>
      <c r="O14" s="10"/>
      <c r="P14" s="10"/>
      <c r="Q14" s="18"/>
      <c r="R14" s="10"/>
      <c r="T14" s="10" t="s">
        <v>208</v>
      </c>
      <c r="U14" s="10" t="s">
        <v>665</v>
      </c>
      <c r="V14" s="10" t="s">
        <v>739</v>
      </c>
      <c r="W14" s="10" t="s">
        <v>749</v>
      </c>
    </row>
    <row r="15" spans="2:23" ht="26.1" customHeight="1">
      <c r="B15" s="10"/>
      <c r="C15" s="20"/>
      <c r="D15" s="10" t="s">
        <v>452</v>
      </c>
      <c r="E15" s="10"/>
      <c r="F15" s="138" t="s">
        <v>577</v>
      </c>
      <c r="G15" s="10"/>
      <c r="H15" s="10" t="s">
        <v>453</v>
      </c>
      <c r="I15" s="45">
        <v>70</v>
      </c>
      <c r="J15" s="10" t="s">
        <v>9</v>
      </c>
      <c r="K15" s="16"/>
      <c r="L15" s="10"/>
      <c r="M15" s="10"/>
      <c r="N15" s="10"/>
      <c r="O15" s="10"/>
      <c r="P15" s="10"/>
      <c r="Q15" s="18"/>
      <c r="R15" s="10"/>
      <c r="T15" s="10" t="s">
        <v>207</v>
      </c>
      <c r="U15" s="190" t="s">
        <v>666</v>
      </c>
      <c r="V15" s="10" t="s">
        <v>740</v>
      </c>
      <c r="W15" s="10" t="s">
        <v>750</v>
      </c>
    </row>
    <row r="16" spans="2:23" ht="26.1" customHeight="1" thickBot="1">
      <c r="B16" s="10"/>
      <c r="C16" s="23"/>
      <c r="D16" s="25"/>
      <c r="E16" s="25" t="s">
        <v>725</v>
      </c>
      <c r="F16" s="25">
        <f>+VLOOKUP(F15,T8:V11,3,FALSE)</f>
        <v>420</v>
      </c>
      <c r="G16" s="25" t="s">
        <v>99</v>
      </c>
      <c r="H16" s="25"/>
      <c r="I16" s="25"/>
      <c r="J16" s="25"/>
      <c r="K16" s="25"/>
      <c r="L16" s="25"/>
      <c r="M16" s="25"/>
      <c r="N16" s="25"/>
      <c r="O16" s="25"/>
      <c r="P16" s="25"/>
      <c r="Q16" s="26"/>
      <c r="R16" s="10"/>
    </row>
    <row r="17" spans="2:20" ht="26.1" customHeight="1" thickBot="1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T17" s="145" t="s">
        <v>784</v>
      </c>
    </row>
    <row r="18" spans="2:20" ht="26.1" customHeight="1">
      <c r="B18" s="10"/>
      <c r="C18" s="11" t="s">
        <v>626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4"/>
      <c r="R18" s="10"/>
    </row>
    <row r="19" spans="2:20" ht="26.1" customHeight="1">
      <c r="B19" s="10"/>
      <c r="C19" s="20"/>
      <c r="D19" s="10" t="s">
        <v>484</v>
      </c>
      <c r="E19" s="10">
        <f>+Calculate!AC22</f>
        <v>37.5</v>
      </c>
      <c r="F19" s="38" t="str">
        <f>+IF(E19&lt;=G19,"&lt;","&gt;")</f>
        <v>&gt;</v>
      </c>
      <c r="G19" s="27">
        <v>25</v>
      </c>
      <c r="H19" s="38"/>
      <c r="I19" s="10"/>
      <c r="J19" s="10"/>
      <c r="K19" s="10"/>
      <c r="L19" s="10"/>
      <c r="M19" s="10"/>
      <c r="N19" s="10"/>
      <c r="O19" s="10"/>
      <c r="P19" s="10"/>
      <c r="Q19" s="18"/>
      <c r="R19" s="10"/>
    </row>
    <row r="20" spans="2:20" ht="26.1" customHeight="1">
      <c r="B20" s="10"/>
      <c r="C20" s="20"/>
      <c r="D20" s="10" t="str">
        <f>+IF(E19&gt;G19,"For L/t &gt;= 25","For L/t &lt; 25")</f>
        <v>For L/t &gt;= 25</v>
      </c>
      <c r="E20" s="10"/>
      <c r="F20" s="10" t="s">
        <v>727</v>
      </c>
      <c r="G20" s="212">
        <f>+Calculate!AC24</f>
        <v>57600.000000000015</v>
      </c>
      <c r="H20" s="212"/>
      <c r="I20" s="10" t="s">
        <v>93</v>
      </c>
      <c r="J20" s="10"/>
      <c r="K20" s="10"/>
      <c r="L20" s="10"/>
      <c r="M20" s="10"/>
      <c r="N20" s="10"/>
      <c r="O20" s="10"/>
      <c r="P20" s="10"/>
      <c r="Q20" s="18"/>
      <c r="R20" s="10"/>
    </row>
    <row r="21" spans="2:20" ht="26.1" customHeight="1">
      <c r="B21" s="10"/>
      <c r="C21" s="20"/>
      <c r="D21" s="10" t="str">
        <f>+$G$7</f>
        <v>LRFD</v>
      </c>
      <c r="E21" s="10"/>
      <c r="F21" s="5" t="str">
        <f>+VLOOKUP($G$7,$T$14:$V$15,2,FALSE)</f>
        <v>ϕ</v>
      </c>
      <c r="G21" s="10"/>
      <c r="H21" s="22">
        <f>+IF($G$7="LRFD",Calculate!AD27,Calculate!AD25)</f>
        <v>0.5</v>
      </c>
      <c r="I21" s="10"/>
      <c r="J21" s="10"/>
      <c r="K21" s="10"/>
      <c r="L21" s="10"/>
      <c r="M21" s="10"/>
      <c r="N21" s="10"/>
      <c r="O21" s="10"/>
      <c r="P21" s="10"/>
      <c r="Q21" s="18"/>
      <c r="R21" s="10"/>
    </row>
    <row r="22" spans="2:20" ht="26.1" customHeight="1" thickBot="1">
      <c r="B22" s="10"/>
      <c r="C22" s="23"/>
      <c r="D22" s="25"/>
      <c r="E22" s="25"/>
      <c r="F22" s="35" t="str">
        <f>+VLOOKUP($G$7,$T$14:$V$15,3,FALSE)</f>
        <v>ϕPn</v>
      </c>
      <c r="G22" s="199">
        <f>+IF($G$7="LRFD",Calculate!AD28,Calculate!AD26)</f>
        <v>28800</v>
      </c>
      <c r="H22" s="199"/>
      <c r="I22" s="25" t="str">
        <f>+IF(G22&lt;J22,"N        &lt;","N        &gt;")</f>
        <v>N        &gt;</v>
      </c>
      <c r="J22" s="199">
        <f>+$G$10</f>
        <v>20000</v>
      </c>
      <c r="K22" s="199"/>
      <c r="L22" s="44" t="str">
        <f>+IF(G22&lt;J22,"Redesign","Pass")</f>
        <v>Pass</v>
      </c>
      <c r="M22" s="25"/>
      <c r="N22" s="25"/>
      <c r="O22" s="25"/>
      <c r="P22" s="25"/>
      <c r="Q22" s="26"/>
      <c r="R22" s="10"/>
    </row>
    <row r="23" spans="2:20" ht="26.1" customHeight="1" thickBot="1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2:20" ht="26.1" customHeight="1">
      <c r="B24" s="10"/>
      <c r="C24" s="11" t="s">
        <v>587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4"/>
      <c r="R24" s="10"/>
    </row>
    <row r="25" spans="2:20" ht="26.1" customHeight="1">
      <c r="B25" s="10"/>
      <c r="C25" s="20"/>
      <c r="D25" s="10" t="s">
        <v>588</v>
      </c>
      <c r="E25" s="10"/>
      <c r="F25" s="10"/>
      <c r="G25" s="10" t="s">
        <v>738</v>
      </c>
      <c r="H25" s="212">
        <f>+Calculate!AD32</f>
        <v>27440</v>
      </c>
      <c r="I25" s="212"/>
      <c r="J25" s="10" t="s">
        <v>93</v>
      </c>
      <c r="K25" s="10"/>
      <c r="L25" s="10"/>
      <c r="M25" s="10"/>
      <c r="N25" s="10"/>
      <c r="O25" s="10"/>
      <c r="P25" s="10"/>
      <c r="Q25" s="18"/>
      <c r="R25" s="10"/>
    </row>
    <row r="26" spans="2:20" ht="26.1" customHeight="1">
      <c r="B26" s="10"/>
      <c r="C26" s="20"/>
      <c r="D26" s="10" t="s">
        <v>589</v>
      </c>
      <c r="E26" s="10"/>
      <c r="F26" s="10"/>
      <c r="G26" s="10" t="s">
        <v>738</v>
      </c>
      <c r="H26" s="212">
        <f>+Calculate!AI32</f>
        <v>44800</v>
      </c>
      <c r="I26" s="212"/>
      <c r="J26" s="10" t="s">
        <v>93</v>
      </c>
      <c r="K26" s="10"/>
      <c r="L26" s="10"/>
      <c r="M26" s="10"/>
      <c r="N26" s="10"/>
      <c r="O26" s="10"/>
      <c r="P26" s="10"/>
      <c r="Q26" s="18"/>
      <c r="R26" s="10"/>
    </row>
    <row r="27" spans="2:20" ht="26.1" customHeight="1">
      <c r="B27" s="10"/>
      <c r="C27" s="20"/>
      <c r="D27" s="10" t="s">
        <v>515</v>
      </c>
      <c r="E27" s="10"/>
      <c r="F27" s="10"/>
      <c r="G27" s="10" t="s">
        <v>738</v>
      </c>
      <c r="H27" s="212">
        <f>+Calculate!AF38</f>
        <v>27440</v>
      </c>
      <c r="I27" s="212"/>
      <c r="J27" s="10" t="s">
        <v>93</v>
      </c>
      <c r="K27" s="10"/>
      <c r="L27" s="10"/>
      <c r="M27" s="10"/>
      <c r="N27" s="10"/>
      <c r="O27" s="10"/>
      <c r="P27" s="10"/>
      <c r="Q27" s="18"/>
      <c r="R27" s="10"/>
    </row>
    <row r="28" spans="2:20" ht="26.1" customHeight="1">
      <c r="B28" s="10"/>
      <c r="C28" s="20"/>
      <c r="D28" s="10"/>
      <c r="E28" s="10" t="str">
        <f>+$G$7</f>
        <v>LRFD</v>
      </c>
      <c r="F28" s="5" t="str">
        <f>+VLOOKUP($G$7,$T$14:$V$15,2,FALSE)</f>
        <v>ϕ</v>
      </c>
      <c r="G28" s="10"/>
      <c r="H28" s="22">
        <f>+IF($G$7="LRFD",Calculate!AE41,Calculate!AE39)</f>
        <v>0.9</v>
      </c>
      <c r="I28" s="10"/>
      <c r="J28" s="10"/>
      <c r="K28" s="10"/>
      <c r="L28" s="10"/>
      <c r="M28" s="10"/>
      <c r="N28" s="10"/>
      <c r="O28" s="10"/>
      <c r="P28" s="10"/>
      <c r="Q28" s="18"/>
      <c r="R28" s="10"/>
    </row>
    <row r="29" spans="2:20" ht="26.1" customHeight="1" thickBot="1">
      <c r="B29" s="10"/>
      <c r="C29" s="23"/>
      <c r="D29" s="25"/>
      <c r="E29" s="25"/>
      <c r="F29" s="35" t="str">
        <f>+VLOOKUP($G$7,$T$14:$W$15,4,FALSE)</f>
        <v>ϕTn</v>
      </c>
      <c r="G29" s="199">
        <f>+IF($G$7="LRFD",Calculate!AE42,Calculate!AE40)</f>
        <v>24696</v>
      </c>
      <c r="H29" s="199"/>
      <c r="I29" s="25" t="str">
        <f>+IF(G29&lt;J29,"N        &lt;","N        &gt;")</f>
        <v>N        &gt;</v>
      </c>
      <c r="J29" s="199">
        <f>+$G$10</f>
        <v>20000</v>
      </c>
      <c r="K29" s="199"/>
      <c r="L29" s="44" t="str">
        <f>+IF(G29&lt;J29,"Redesign","Pass")</f>
        <v>Pass</v>
      </c>
      <c r="M29" s="25"/>
      <c r="N29" s="25"/>
      <c r="O29" s="25"/>
      <c r="P29" s="25"/>
      <c r="Q29" s="26"/>
      <c r="R29" s="10"/>
    </row>
    <row r="30" spans="2:20" ht="26.1" customHeight="1" thickBot="1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2:20" ht="26.1" customHeight="1">
      <c r="B31" s="10"/>
      <c r="C31" s="11" t="s">
        <v>590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4"/>
      <c r="R31" s="10"/>
    </row>
    <row r="32" spans="2:20" ht="26.1" customHeight="1" thickBot="1">
      <c r="B32" s="10"/>
      <c r="C32" s="23"/>
      <c r="D32" s="25" t="s">
        <v>591</v>
      </c>
      <c r="E32" s="25"/>
      <c r="F32" s="25" t="str">
        <f>+F15</f>
        <v>E60</v>
      </c>
      <c r="G32" s="25" t="s">
        <v>629</v>
      </c>
      <c r="H32" s="25"/>
      <c r="I32" s="25">
        <f>+I14</f>
        <v>60</v>
      </c>
      <c r="J32" s="25" t="s">
        <v>9</v>
      </c>
      <c r="K32" s="25"/>
      <c r="L32" s="25"/>
      <c r="M32" s="25"/>
      <c r="N32" s="25"/>
      <c r="O32" s="25"/>
      <c r="P32" s="25"/>
      <c r="Q32" s="26"/>
      <c r="R32" s="10"/>
    </row>
    <row r="33" spans="2:18" ht="26.1" customHeight="1">
      <c r="B33" s="10"/>
      <c r="C33" s="10"/>
      <c r="D33" s="10"/>
      <c r="E33" s="10"/>
      <c r="F33" s="38"/>
      <c r="G33" s="10"/>
      <c r="H33" s="38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2:18" ht="26.1" customHeight="1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2:18" ht="26.1" customHeight="1">
      <c r="B35" s="10"/>
      <c r="C35" s="17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2:18" ht="26.1" customHeight="1">
      <c r="B36" s="10"/>
      <c r="C36" s="10"/>
      <c r="D36" s="10"/>
      <c r="E36" s="10"/>
      <c r="F36" s="10"/>
      <c r="G36" s="10"/>
      <c r="H36" s="22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2:18" ht="26.1" customHeight="1">
      <c r="B37" s="10"/>
      <c r="C37" s="10"/>
      <c r="D37" s="10"/>
      <c r="E37" s="10"/>
      <c r="F37" s="10"/>
      <c r="G37" s="10"/>
      <c r="H37" s="22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2:18" ht="26.1" customHeight="1">
      <c r="B38" s="10"/>
      <c r="C38" s="10"/>
      <c r="D38" s="10"/>
      <c r="E38" s="10"/>
      <c r="F38" s="10"/>
      <c r="G38" s="10"/>
      <c r="H38" s="22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2:18" ht="26.1" customHeight="1">
      <c r="B39" s="10"/>
      <c r="C39" s="10"/>
      <c r="D39" s="10"/>
      <c r="E39" s="10"/>
      <c r="F39" s="10"/>
      <c r="G39" s="10"/>
      <c r="H39" s="22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2:18" ht="26.1" customHeight="1">
      <c r="B40" s="10"/>
      <c r="C40" s="10"/>
      <c r="D40" s="10"/>
      <c r="E40" s="10"/>
      <c r="F40" s="10"/>
      <c r="G40" s="10"/>
      <c r="H40" s="22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2:18" ht="26.1" customHeight="1">
      <c r="B41" s="10"/>
      <c r="C41" s="10"/>
      <c r="D41" s="10"/>
      <c r="E41" s="10"/>
      <c r="F41" s="10"/>
      <c r="G41" s="37"/>
      <c r="H41" s="22"/>
      <c r="I41" s="10"/>
      <c r="J41" s="92"/>
      <c r="K41" s="38"/>
      <c r="L41" s="38"/>
      <c r="M41" s="10"/>
      <c r="N41" s="10"/>
      <c r="O41" s="10"/>
      <c r="P41" s="10"/>
      <c r="Q41" s="10"/>
      <c r="R41" s="10"/>
    </row>
    <row r="42" spans="2:18" ht="26.1" customHeight="1">
      <c r="B42" s="10"/>
      <c r="C42" s="10"/>
      <c r="D42" s="10"/>
      <c r="E42" s="10"/>
      <c r="F42" s="10"/>
      <c r="G42" s="37"/>
      <c r="H42" s="22"/>
      <c r="I42" s="10"/>
      <c r="J42" s="92"/>
      <c r="K42" s="38"/>
      <c r="L42" s="38"/>
      <c r="M42" s="10"/>
      <c r="N42" s="10"/>
      <c r="O42" s="10"/>
      <c r="P42" s="10"/>
      <c r="Q42" s="10"/>
      <c r="R42" s="10"/>
    </row>
    <row r="43" spans="2:18" ht="26.1" customHeight="1">
      <c r="B43" s="10"/>
      <c r="C43" s="17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2:18" ht="26.1" customHeight="1">
      <c r="B44" s="10"/>
      <c r="C44" s="10"/>
      <c r="D44" s="10"/>
      <c r="E44" s="10"/>
      <c r="F44" s="10"/>
      <c r="G44" s="10"/>
      <c r="H44" s="22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2:18" ht="26.1" customHeight="1">
      <c r="B45" s="10"/>
      <c r="C45" s="10"/>
      <c r="D45" s="10"/>
      <c r="E45" s="10"/>
      <c r="F45" s="10"/>
      <c r="G45" s="38"/>
      <c r="H45" s="10"/>
      <c r="I45" s="38"/>
      <c r="J45" s="10"/>
      <c r="K45" s="10"/>
      <c r="L45" s="10"/>
      <c r="M45" s="10"/>
      <c r="N45" s="10"/>
      <c r="O45" s="10"/>
      <c r="P45" s="10"/>
      <c r="Q45" s="10"/>
      <c r="R45" s="10"/>
    </row>
    <row r="46" spans="2:18" ht="26.1" customHeight="1">
      <c r="B46" s="10"/>
      <c r="C46" s="10"/>
      <c r="D46" s="10"/>
      <c r="E46" s="10"/>
      <c r="F46" s="10"/>
      <c r="G46" s="38"/>
      <c r="H46" s="10"/>
      <c r="I46" s="38"/>
      <c r="J46" s="10"/>
      <c r="K46" s="10"/>
      <c r="L46" s="10"/>
      <c r="M46" s="10"/>
      <c r="N46" s="10"/>
      <c r="O46" s="10"/>
      <c r="P46" s="10"/>
      <c r="Q46" s="10"/>
      <c r="R46" s="10"/>
    </row>
    <row r="47" spans="2:18" ht="26.1" customHeight="1">
      <c r="B47" s="10"/>
      <c r="C47" s="10"/>
      <c r="D47" s="10"/>
      <c r="E47" s="10"/>
      <c r="F47" s="10"/>
      <c r="G47" s="38"/>
      <c r="H47" s="10"/>
      <c r="I47" s="38"/>
      <c r="J47" s="10"/>
      <c r="K47" s="10"/>
      <c r="L47" s="10"/>
      <c r="M47" s="10"/>
      <c r="N47" s="10"/>
      <c r="O47" s="10"/>
      <c r="P47" s="10"/>
      <c r="Q47" s="10"/>
      <c r="R47" s="10"/>
    </row>
    <row r="48" spans="2:18" ht="26.1" customHeight="1">
      <c r="B48" s="10"/>
      <c r="C48" s="10"/>
      <c r="D48" s="10"/>
      <c r="E48" s="10"/>
      <c r="F48" s="10"/>
      <c r="G48" s="38"/>
      <c r="H48" s="10"/>
      <c r="I48" s="38"/>
      <c r="J48" s="38"/>
      <c r="K48" s="38"/>
      <c r="L48" s="10"/>
      <c r="M48" s="10"/>
      <c r="N48" s="10"/>
      <c r="O48" s="10"/>
      <c r="P48" s="10"/>
      <c r="Q48" s="10"/>
      <c r="R48" s="10"/>
    </row>
    <row r="49" spans="2:18" ht="26.1" customHeight="1">
      <c r="B49" s="10"/>
      <c r="C49" s="10"/>
      <c r="D49" s="10"/>
      <c r="E49" s="10"/>
      <c r="F49" s="10"/>
      <c r="G49" s="38"/>
      <c r="H49" s="10"/>
      <c r="I49" s="38"/>
      <c r="J49" s="10"/>
      <c r="K49" s="10"/>
      <c r="L49" s="10"/>
      <c r="M49" s="10"/>
      <c r="N49" s="10"/>
      <c r="O49" s="10"/>
      <c r="P49" s="10"/>
      <c r="Q49" s="10"/>
      <c r="R49" s="10"/>
    </row>
    <row r="50" spans="2:18" ht="26.1" customHeight="1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2:18" ht="26.1" customHeight="1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2:18" ht="26.1" customHeight="1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2:18" ht="26.1" customHeight="1">
      <c r="B53" s="10"/>
      <c r="C53" s="10"/>
      <c r="D53" s="10"/>
      <c r="E53" s="10"/>
      <c r="F53" s="37"/>
      <c r="G53" s="22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2:18" ht="26.1" customHeight="1">
      <c r="B54" s="10"/>
      <c r="C54" s="10"/>
      <c r="D54" s="10"/>
      <c r="E54" s="10"/>
      <c r="F54" s="10"/>
      <c r="G54" s="22"/>
      <c r="H54" s="10"/>
      <c r="I54" s="92"/>
      <c r="J54" s="38"/>
      <c r="K54" s="10"/>
      <c r="L54" s="10"/>
      <c r="M54" s="10"/>
      <c r="N54" s="10"/>
      <c r="O54" s="10"/>
      <c r="P54" s="10"/>
      <c r="Q54" s="10"/>
      <c r="R54" s="10"/>
    </row>
    <row r="55" spans="2:18" ht="26.1" customHeight="1"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2:18" ht="26.1" customHeight="1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2:18" ht="26.1" customHeight="1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2:18" ht="26.1" customHeight="1"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2:18" ht="26.1" customHeight="1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2:18" ht="26.1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2:18" ht="26.1" customHeight="1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2:18" ht="26.1" customHeight="1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2:18" ht="26.1" customHeight="1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2:18" ht="26.1" customHeight="1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2:18" ht="26.1" customHeight="1"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2:18" ht="26.1" customHeight="1"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2:18" ht="26.1" customHeight="1"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2:18" ht="26.1" customHeight="1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2:18" ht="26.1" customHeight="1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2:18" ht="26.1" customHeight="1"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2:18" ht="26.1" customHeight="1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2:18" ht="26.1" customHeight="1"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2:18" ht="26.1" customHeight="1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2:18" ht="26.1" customHeight="1"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2:18" ht="26.1" customHeight="1"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2:18" ht="26.1" customHeight="1"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2:18" ht="26.1" customHeight="1"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2:18" ht="26.1" customHeight="1"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2:18" ht="26.1" customHeight="1"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2:18" ht="26.1" customHeight="1"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2:18" ht="26.1" customHeight="1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2:18" ht="26.1" customHeight="1"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2:18" ht="26.1" customHeight="1"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2:18" ht="26.1" customHeight="1"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2:18" ht="26.1" customHeight="1"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2:18" ht="26.1" customHeight="1"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2:18" ht="26.1" customHeight="1"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2:18" ht="26.1" customHeight="1"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2:18" ht="26.1" customHeight="1"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spans="2:18" ht="26.1" customHeight="1"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2:18" ht="26.1" customHeight="1"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2:18" ht="26.1" customHeight="1"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2:18" ht="26.1" customHeight="1"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2:18" ht="26.1" customHeight="1"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</row>
    <row r="95" spans="2:18" ht="26.1" customHeight="1"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2:18" ht="26.1" customHeight="1"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2:18" ht="26.1" customHeight="1"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2:18" ht="26.1" customHeight="1"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2:18" ht="26.1" customHeight="1"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2:18" ht="26.1" customHeight="1"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2:18" ht="26.1" customHeight="1"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2:18" ht="26.1" customHeight="1"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  <row r="103" spans="2:18" ht="26.1" customHeight="1"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</row>
    <row r="104" spans="2:18" ht="26.1" customHeight="1"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2:18" ht="26.1" customHeight="1"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</row>
    <row r="106" spans="2:18" ht="26.1" customHeight="1"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2:18" ht="26.1" customHeight="1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2:18" ht="26.1" customHeight="1"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  <row r="109" spans="2:18" ht="26.1" customHeight="1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2:18" ht="26.1" customHeight="1"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</row>
    <row r="111" spans="2:18" ht="26.1" customHeight="1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</row>
    <row r="112" spans="2:18" ht="26.1" customHeight="1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</row>
    <row r="113" spans="2:18" ht="26.1" customHeight="1"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</row>
    <row r="114" spans="2:18" ht="26.1" customHeight="1"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</row>
    <row r="115" spans="2:18" ht="26.1" customHeight="1"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2:18" ht="26.1" customHeight="1"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</row>
    <row r="117" spans="2:18" ht="26.1" customHeight="1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</row>
    <row r="118" spans="2:18" ht="26.1" customHeight="1"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</row>
    <row r="119" spans="2:18" ht="26.1" customHeight="1"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</row>
    <row r="120" spans="2:18" ht="26.1" customHeight="1"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</row>
    <row r="121" spans="2:18" ht="26.1" customHeight="1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</row>
    <row r="122" spans="2:18" ht="26.1" customHeight="1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</row>
    <row r="123" spans="2:18" ht="26.1" customHeight="1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</row>
    <row r="124" spans="2:18" ht="26.1" customHeight="1"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</row>
    <row r="125" spans="2:18" ht="26.1" customHeight="1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</row>
    <row r="126" spans="2:18" ht="26.1" customHeight="1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</row>
    <row r="127" spans="2:18" ht="26.1" customHeight="1"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</row>
    <row r="128" spans="2:18" ht="26.1" customHeight="1"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</row>
    <row r="129" spans="2:18" ht="26.1" customHeight="1"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</row>
    <row r="130" spans="2:18" ht="26.1" customHeight="1"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</row>
    <row r="131" spans="2:18" ht="26.1" customHeight="1"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</row>
    <row r="132" spans="2:18" ht="26.1" customHeight="1"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</row>
    <row r="133" spans="2:18" ht="26.1" customHeight="1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</row>
    <row r="134" spans="2:18" ht="26.1" customHeight="1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</row>
    <row r="135" spans="2:18" ht="26.1" customHeight="1"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</row>
    <row r="136" spans="2:18" ht="26.1" customHeight="1"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</row>
    <row r="137" spans="2:18" ht="26.1" customHeight="1"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</row>
    <row r="138" spans="2:18" ht="26.1" customHeight="1"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</row>
    <row r="139" spans="2:18" ht="26.1" customHeight="1"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</row>
    <row r="140" spans="2:18" ht="26.1" customHeight="1"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</row>
    <row r="141" spans="2:18" ht="26.1" customHeight="1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</row>
    <row r="142" spans="2:18" ht="26.1" customHeight="1"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</row>
    <row r="143" spans="2:18" ht="26.1" customHeight="1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</row>
    <row r="144" spans="2:18" ht="26.1" customHeight="1"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</row>
    <row r="145" spans="2:18" ht="26.1" customHeight="1"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</row>
    <row r="146" spans="2:18" ht="26.1" customHeight="1"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</row>
    <row r="147" spans="2:18" ht="26.1" customHeight="1"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</row>
    <row r="148" spans="2:18" ht="26.1" customHeight="1"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</row>
    <row r="149" spans="2:18" ht="26.1" customHeight="1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</row>
    <row r="150" spans="2:18" ht="26.1" customHeight="1"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</row>
    <row r="151" spans="2:18" ht="26.1" customHeight="1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</row>
    <row r="152" spans="2:18" ht="26.1" customHeight="1"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</row>
    <row r="153" spans="2:18" ht="26.1" customHeight="1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</row>
    <row r="154" spans="2:18" ht="26.1" customHeight="1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</row>
    <row r="155" spans="2:18" ht="26.1" customHeight="1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</row>
    <row r="156" spans="2:18" ht="26.1" customHeight="1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</row>
    <row r="157" spans="2:18" ht="26.1" customHeight="1"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</row>
    <row r="158" spans="2:18" ht="26.1" customHeight="1"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</row>
    <row r="159" spans="2:18" ht="26.1" customHeight="1"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</row>
    <row r="160" spans="2:18" ht="26.1" customHeight="1"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</row>
    <row r="161" spans="2:18" ht="26.1" customHeight="1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</row>
    <row r="162" spans="2:18" ht="26.1" customHeight="1"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</row>
    <row r="163" spans="2:18" ht="26.1" customHeight="1"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</row>
    <row r="164" spans="2:18" ht="26.1" customHeight="1"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</row>
    <row r="165" spans="2:18" ht="26.1" customHeight="1"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</row>
    <row r="166" spans="2:18" ht="26.1" customHeight="1"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</row>
    <row r="167" spans="2:18" ht="26.1" customHeight="1"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</row>
    <row r="168" spans="2:18" ht="26.1" customHeight="1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</row>
    <row r="169" spans="2:18" ht="26.1" customHeight="1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</row>
    <row r="170" spans="2:18" ht="26.1" customHeight="1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</row>
    <row r="171" spans="2:18" ht="26.1" customHeight="1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</row>
    <row r="172" spans="2:18" ht="26.1" customHeight="1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</row>
    <row r="173" spans="2:18" ht="26.1" customHeight="1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</row>
    <row r="174" spans="2:18" ht="26.1" customHeight="1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</row>
    <row r="175" spans="2:18" ht="26.1" customHeight="1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</row>
    <row r="176" spans="2:18" ht="26.1" customHeight="1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</row>
    <row r="177" spans="2:18" ht="26.1" customHeight="1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</row>
    <row r="178" spans="2:18" ht="26.1" customHeight="1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</row>
    <row r="179" spans="2:18" ht="26.1" customHeight="1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</row>
    <row r="180" spans="2:18" ht="26.1" customHeight="1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</row>
    <row r="181" spans="2:18" ht="26.1" customHeight="1"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</row>
    <row r="182" spans="2:18" ht="26.1" customHeight="1"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</row>
    <row r="183" spans="2:18" ht="26.1" customHeight="1"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</row>
    <row r="184" spans="2:18" ht="26.1" customHeight="1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</row>
    <row r="185" spans="2:18" ht="26.1" customHeight="1"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</row>
    <row r="186" spans="2:18" ht="26.1" customHeight="1"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</row>
    <row r="187" spans="2:18" ht="26.1" customHeight="1"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</row>
    <row r="188" spans="2:18" ht="26.1" customHeight="1"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</row>
    <row r="189" spans="2:18" ht="26.1" customHeight="1"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</row>
    <row r="190" spans="2:18" ht="26.1" customHeight="1"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</row>
    <row r="191" spans="2:18" ht="26.1" customHeight="1"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</row>
    <row r="192" spans="2:18" ht="26.1" customHeight="1"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</row>
    <row r="193" spans="2:18" ht="26.1" customHeight="1"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</row>
    <row r="194" spans="2:18" ht="26.1" customHeight="1"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</row>
    <row r="195" spans="2:18" ht="26.1" customHeight="1"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</row>
    <row r="196" spans="2:18" ht="26.1" customHeight="1"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</row>
    <row r="197" spans="2:18" ht="26.1" customHeight="1"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</row>
    <row r="198" spans="2:18" ht="26.1" customHeight="1"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</row>
    <row r="199" spans="2:18" ht="26.1" customHeight="1"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</row>
    <row r="200" spans="2:18" ht="26.1" customHeight="1"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</row>
    <row r="201" spans="2:18" ht="26.1" customHeight="1"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</row>
    <row r="202" spans="2:18" ht="26.1" customHeight="1"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</row>
    <row r="203" spans="2:18" ht="26.1" customHeight="1"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</row>
    <row r="204" spans="2:18" ht="26.1" customHeight="1"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</row>
    <row r="205" spans="2:18" ht="26.1" customHeight="1"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</row>
    <row r="206" spans="2:18" ht="26.1" customHeight="1"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</row>
    <row r="207" spans="2:18" ht="26.1" customHeight="1"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</row>
    <row r="208" spans="2:18" ht="26.1" customHeight="1"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</row>
    <row r="209" spans="2:18" ht="26.1" customHeight="1"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</row>
    <row r="210" spans="2:18" ht="26.1" customHeight="1"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</row>
    <row r="211" spans="2:18" ht="26.1" customHeight="1"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</row>
    <row r="212" spans="2:18" ht="26.1" customHeight="1"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</row>
    <row r="213" spans="2:18" ht="26.1" customHeight="1"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</row>
    <row r="214" spans="2:18" ht="26.1" customHeight="1"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</row>
    <row r="215" spans="2:18" ht="26.1" customHeight="1"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</row>
    <row r="216" spans="2:18" ht="26.1" customHeight="1"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</row>
    <row r="217" spans="2:18" ht="26.1" customHeight="1"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</row>
    <row r="218" spans="2:18" ht="26.1" customHeight="1"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</row>
    <row r="219" spans="2:18" ht="26.1" customHeight="1"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</row>
    <row r="220" spans="2:18" ht="26.1" customHeight="1"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</row>
    <row r="221" spans="2:18" ht="26.1" customHeight="1"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</row>
    <row r="222" spans="2:18" ht="26.1" customHeight="1"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</row>
    <row r="223" spans="2:18" ht="26.1" customHeight="1"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</row>
    <row r="224" spans="2:18" ht="26.1" customHeight="1"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</row>
    <row r="225" spans="2:18" ht="26.1" customHeight="1"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</row>
    <row r="226" spans="2:18" ht="26.1" customHeight="1"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</row>
    <row r="227" spans="2:18" ht="26.1" customHeight="1"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</row>
    <row r="228" spans="2:18" ht="26.1" customHeight="1"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</row>
    <row r="229" spans="2:18" ht="26.1" customHeight="1"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</row>
    <row r="230" spans="2:18" ht="26.1" customHeight="1"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</row>
    <row r="231" spans="2:18" ht="26.1" customHeight="1"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</row>
    <row r="232" spans="2:18" ht="26.1" customHeight="1"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</row>
    <row r="233" spans="2:18" ht="26.1" customHeight="1"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</row>
    <row r="234" spans="2:18" ht="26.1" customHeight="1"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</row>
    <row r="235" spans="2:18" ht="26.1" customHeight="1"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</row>
    <row r="236" spans="2:18" ht="26.1" customHeight="1"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</row>
    <row r="237" spans="2:18" ht="26.1" customHeight="1"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</row>
    <row r="238" spans="2:18" ht="26.1" customHeight="1"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</row>
    <row r="239" spans="2:18" ht="26.1" customHeight="1"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</row>
    <row r="240" spans="2:18" ht="26.1" customHeight="1"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</row>
    <row r="241" spans="2:18" ht="26.1" customHeight="1"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</row>
    <row r="242" spans="2:18" ht="26.1" customHeight="1"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</row>
    <row r="243" spans="2:18" ht="26.1" customHeight="1"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</row>
    <row r="244" spans="2:18" ht="26.1" customHeight="1"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</row>
    <row r="245" spans="2:18" ht="26.1" customHeight="1"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</row>
    <row r="246" spans="2:18" ht="26.1" customHeight="1"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</row>
    <row r="247" spans="2:18" ht="26.1" customHeight="1"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</row>
    <row r="248" spans="2:18" ht="26.1" customHeight="1"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</row>
    <row r="249" spans="2:18" ht="26.1" customHeight="1"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</row>
    <row r="250" spans="2:18" ht="26.1" customHeight="1"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</row>
    <row r="251" spans="2:18" ht="26.1" customHeight="1"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</row>
    <row r="252" spans="2:18" ht="26.1" customHeight="1"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</row>
    <row r="253" spans="2:18" ht="26.1" customHeight="1"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</row>
    <row r="254" spans="2:18" ht="26.1" customHeight="1"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</row>
    <row r="255" spans="2:18" ht="26.1" customHeight="1"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</row>
    <row r="256" spans="2:18" ht="26.1" customHeight="1"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</row>
    <row r="257" spans="2:18" ht="26.1" customHeight="1"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</row>
    <row r="258" spans="2:18" ht="26.1" customHeight="1"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</row>
    <row r="259" spans="2:18" ht="26.1" customHeight="1"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</row>
    <row r="260" spans="2:18" ht="26.1" customHeight="1"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</row>
    <row r="261" spans="2:18" ht="26.1" customHeight="1"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</row>
    <row r="262" spans="2:18" ht="26.1" customHeight="1"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</row>
    <row r="263" spans="2:18" ht="26.1" customHeight="1"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</row>
    <row r="264" spans="2:18" ht="26.1" customHeight="1"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</row>
    <row r="265" spans="2:18" ht="26.1" customHeight="1"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</row>
    <row r="266" spans="2:18" ht="26.1" customHeight="1"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</row>
    <row r="267" spans="2:18" ht="26.1" customHeight="1"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</row>
    <row r="268" spans="2:18" ht="26.1" customHeight="1"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</row>
    <row r="269" spans="2:18" ht="26.1" customHeight="1"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</row>
    <row r="270" spans="2:18" ht="26.1" customHeight="1"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</row>
    <row r="271" spans="2:18" ht="26.1" customHeight="1"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</row>
    <row r="272" spans="2:18" ht="26.1" customHeight="1"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</row>
    <row r="273" spans="2:18" ht="26.1" customHeight="1"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</row>
    <row r="274" spans="2:18" ht="26.1" customHeight="1"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</row>
    <row r="275" spans="2:18" ht="26.1" customHeight="1"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</row>
    <row r="276" spans="2:18" ht="26.1" customHeight="1"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</row>
    <row r="277" spans="2:18" ht="26.1" customHeight="1"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</row>
    <row r="278" spans="2:18" ht="26.1" customHeight="1"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</row>
    <row r="279" spans="2:18" ht="26.1" customHeight="1"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</row>
    <row r="280" spans="2:18" ht="26.1" customHeight="1"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</row>
    <row r="281" spans="2:18" ht="26.1" customHeight="1"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</row>
    <row r="282" spans="2:18" ht="26.1" customHeight="1"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</row>
    <row r="283" spans="2:18" ht="26.1" customHeight="1"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</row>
    <row r="284" spans="2:18" ht="26.1" customHeight="1"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</row>
    <row r="285" spans="2:18" ht="26.1" customHeight="1"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</row>
    <row r="286" spans="2:18" ht="26.1" customHeight="1"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</row>
    <row r="287" spans="2:18" ht="26.1" customHeight="1"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</row>
    <row r="288" spans="2:18" ht="26.1" customHeight="1"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</row>
    <row r="289" spans="2:18" ht="26.1" customHeight="1"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</row>
    <row r="290" spans="2:18" ht="26.1" customHeight="1"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</row>
    <row r="291" spans="2:18" ht="26.1" customHeight="1"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</row>
    <row r="292" spans="2:18" ht="26.1" customHeight="1"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</row>
    <row r="293" spans="2:18" ht="26.1" customHeight="1"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</row>
    <row r="294" spans="2:18" ht="26.1" customHeight="1"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</row>
    <row r="295" spans="2:18" ht="26.1" customHeight="1"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</row>
    <row r="296" spans="2:18" ht="26.1" customHeight="1"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</row>
    <row r="297" spans="2:18" ht="26.1" customHeight="1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</row>
    <row r="298" spans="2:18" ht="26.1" customHeight="1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</row>
    <row r="299" spans="2:18" ht="26.1" customHeight="1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</row>
    <row r="300" spans="2:18" ht="26.1" customHeight="1"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</row>
    <row r="301" spans="2:18" ht="26.1" customHeight="1"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</row>
    <row r="302" spans="2:18" ht="26.1" customHeight="1"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</row>
    <row r="303" spans="2:18" ht="26.1" customHeight="1"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</row>
    <row r="304" spans="2:18" ht="26.1" customHeight="1"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</row>
    <row r="305" spans="2:18" ht="26.1" customHeight="1"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</row>
    <row r="306" spans="2:18" ht="26.1" customHeight="1"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</row>
    <row r="307" spans="2:18" ht="26.1" customHeight="1"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</row>
    <row r="308" spans="2:18" ht="26.1" customHeight="1"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</row>
    <row r="309" spans="2:18" ht="26.1" customHeight="1"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</row>
    <row r="310" spans="2:18" ht="26.1" customHeight="1"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</row>
    <row r="311" spans="2:18" ht="26.1" customHeight="1"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</row>
    <row r="312" spans="2:18" ht="26.1" customHeight="1"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</row>
    <row r="313" spans="2:18" ht="26.1" customHeight="1"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</row>
    <row r="314" spans="2:18" ht="26.1" customHeight="1"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</row>
    <row r="315" spans="2:18" ht="26.1" customHeight="1"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</row>
    <row r="316" spans="2:18" ht="26.1" customHeight="1"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</row>
    <row r="317" spans="2:18" ht="26.1" customHeight="1"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</row>
    <row r="318" spans="2:18" ht="26.1" customHeight="1"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</row>
    <row r="319" spans="2:18" ht="26.1" customHeight="1"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</row>
    <row r="320" spans="2:18" ht="26.1" customHeight="1"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</row>
    <row r="321" spans="2:18" ht="26.1" customHeight="1"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</row>
    <row r="322" spans="2:18" ht="26.1" customHeight="1"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</row>
    <row r="323" spans="2:18" ht="26.1" customHeight="1"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</row>
    <row r="324" spans="2:18" ht="26.1" customHeight="1"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</row>
    <row r="325" spans="2:18" ht="26.1" customHeight="1"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</row>
    <row r="326" spans="2:18" ht="26.1" customHeight="1"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</row>
    <row r="327" spans="2:18" ht="26.1" customHeight="1"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</row>
    <row r="328" spans="2:18" ht="26.1" customHeight="1"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</row>
    <row r="329" spans="2:18" ht="26.1" customHeight="1"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</row>
    <row r="330" spans="2:18" ht="26.1" customHeight="1"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</row>
    <row r="331" spans="2:18" ht="26.1" customHeight="1"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</row>
    <row r="332" spans="2:18" ht="26.1" customHeight="1"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</row>
    <row r="333" spans="2:18" ht="26.1" customHeight="1"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</row>
    <row r="334" spans="2:18" ht="26.1" customHeight="1"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</row>
    <row r="335" spans="2:18" ht="26.1" customHeight="1"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</row>
    <row r="336" spans="2:18" ht="26.1" customHeight="1"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</row>
    <row r="337" spans="2:18" ht="26.1" customHeight="1"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</row>
    <row r="338" spans="2:18" ht="26.1" customHeight="1"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</row>
    <row r="339" spans="2:18" ht="26.1" customHeight="1"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</row>
    <row r="340" spans="2:18" ht="26.1" customHeight="1"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</row>
    <row r="341" spans="2:18" ht="26.1" customHeight="1"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</row>
    <row r="342" spans="2:18" ht="26.1" customHeight="1"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</row>
    <row r="343" spans="2:18" ht="26.1" customHeight="1"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</row>
    <row r="344" spans="2:18" ht="26.1" customHeight="1"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</row>
    <row r="345" spans="2:18" ht="26.1" customHeight="1"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</row>
    <row r="346" spans="2:18" ht="26.1" customHeight="1"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</row>
    <row r="347" spans="2:18" ht="26.1" customHeight="1"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</row>
    <row r="348" spans="2:18" ht="26.1" customHeight="1"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</row>
    <row r="349" spans="2:18" ht="26.1" customHeight="1"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</row>
    <row r="350" spans="2:18" ht="26.1" customHeight="1"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</row>
    <row r="351" spans="2:18" ht="26.1" customHeight="1"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</row>
    <row r="352" spans="2:18" ht="26.1" customHeight="1"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</row>
    <row r="353" spans="2:18" ht="26.1" customHeight="1"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</row>
    <row r="354" spans="2:18" ht="26.1" customHeight="1"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</row>
    <row r="355" spans="2:18" ht="26.1" customHeight="1"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</row>
    <row r="356" spans="2:18" ht="26.1" customHeight="1"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</row>
    <row r="357" spans="2:18" ht="26.1" customHeight="1"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</row>
    <row r="358" spans="2:18" ht="26.1" customHeight="1"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</row>
    <row r="359" spans="2:18" ht="26.1" customHeight="1"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</row>
    <row r="360" spans="2:18" ht="26.1" customHeight="1"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</row>
    <row r="361" spans="2:18" ht="26.1" customHeight="1"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</row>
    <row r="362" spans="2:18" ht="26.1" customHeight="1"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</row>
    <row r="363" spans="2:18" ht="26.1" customHeight="1"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</row>
    <row r="364" spans="2:18" ht="26.1" customHeight="1"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</row>
    <row r="365" spans="2:18" ht="26.1" customHeight="1"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</row>
    <row r="366" spans="2:18" ht="26.1" customHeight="1"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</row>
    <row r="367" spans="2:18" ht="26.1" customHeight="1"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</row>
    <row r="368" spans="2:18" ht="26.1" customHeight="1"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</row>
    <row r="369" spans="2:18" ht="26.1" customHeight="1"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</row>
    <row r="370" spans="2:18" ht="26.1" customHeight="1"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</row>
    <row r="371" spans="2:18" ht="26.1" customHeight="1"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</row>
    <row r="372" spans="2:18" ht="26.1" customHeight="1"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</row>
    <row r="373" spans="2:18" ht="26.1" customHeight="1"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</row>
    <row r="374" spans="2:18" ht="26.1" customHeight="1"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</row>
    <row r="375" spans="2:18" ht="26.1" customHeight="1"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</row>
    <row r="376" spans="2:18" ht="26.1" customHeight="1"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</row>
    <row r="377" spans="2:18" ht="26.1" customHeight="1"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</row>
    <row r="378" spans="2:18" ht="26.1" customHeight="1"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</row>
    <row r="379" spans="2:18" ht="26.1" customHeight="1"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</row>
    <row r="380" spans="2:18" ht="26.1" customHeight="1"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</row>
    <row r="381" spans="2:18" ht="26.1" customHeight="1"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</row>
    <row r="382" spans="2:18" ht="26.1" customHeight="1"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</row>
    <row r="383" spans="2:18" ht="26.1" customHeight="1"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</row>
    <row r="384" spans="2:18" ht="26.1" customHeight="1"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</row>
    <row r="385" spans="2:18" ht="26.1" customHeight="1"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</row>
    <row r="386" spans="2:18" ht="26.1" customHeight="1"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</row>
    <row r="387" spans="2:18" ht="26.1" customHeight="1"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</row>
    <row r="388" spans="2:18" ht="26.1" customHeight="1"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</row>
    <row r="389" spans="2:18" ht="26.1" customHeight="1"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</row>
    <row r="390" spans="2:18" ht="26.1" customHeight="1"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</row>
    <row r="391" spans="2:18" ht="26.1" customHeight="1"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</row>
    <row r="392" spans="2:18" ht="26.1" customHeight="1"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</row>
    <row r="393" spans="2:18" ht="26.1" customHeight="1"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</row>
    <row r="394" spans="2:18" ht="26.1" customHeight="1"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</row>
    <row r="395" spans="2:18" ht="26.1" customHeight="1"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</row>
    <row r="396" spans="2:18" ht="26.1" customHeight="1"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</row>
    <row r="397" spans="2:18" ht="26.1" customHeight="1"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</row>
    <row r="398" spans="2:18" ht="26.1" customHeight="1"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</row>
    <row r="399" spans="2:18" ht="26.1" customHeight="1"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</row>
    <row r="400" spans="2:18" ht="26.1" customHeight="1"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</row>
    <row r="401" spans="2:18" ht="26.1" customHeight="1"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</row>
    <row r="402" spans="2:18" ht="26.1" customHeight="1"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</row>
    <row r="403" spans="2:18" ht="26.1" customHeight="1"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</row>
    <row r="404" spans="2:18" ht="26.1" customHeight="1"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</row>
    <row r="405" spans="2:18" ht="26.1" customHeight="1"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</row>
    <row r="406" spans="2:18" ht="26.1" customHeight="1"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</row>
    <row r="407" spans="2:18" ht="26.1" customHeight="1"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</row>
    <row r="408" spans="2:18" ht="26.1" customHeight="1"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</row>
    <row r="409" spans="2:18" ht="26.1" customHeight="1"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</row>
    <row r="410" spans="2:18" ht="26.1" customHeight="1"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</row>
    <row r="411" spans="2:18" ht="26.1" customHeight="1"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</row>
    <row r="412" spans="2:18" ht="26.1" customHeight="1"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</row>
    <row r="413" spans="2:18" ht="26.1" customHeight="1"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</row>
    <row r="414" spans="2:18" ht="26.1" customHeight="1"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</row>
    <row r="415" spans="2:18" ht="26.1" customHeight="1"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</row>
    <row r="416" spans="2:18" ht="26.1" customHeight="1"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</row>
    <row r="417" spans="2:18" ht="26.1" customHeight="1"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</row>
    <row r="418" spans="2:18" ht="26.1" customHeight="1"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</row>
    <row r="419" spans="2:18" ht="26.1" customHeight="1"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</row>
    <row r="420" spans="2:18" ht="26.1" customHeight="1"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</row>
    <row r="421" spans="2:18" ht="26.1" customHeight="1"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</row>
    <row r="422" spans="2:18" ht="26.1" customHeight="1"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</row>
    <row r="423" spans="2:18" ht="26.1" customHeight="1"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</row>
    <row r="424" spans="2:18" ht="26.1" customHeight="1"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</row>
    <row r="425" spans="2:18" ht="26.1" customHeight="1"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</row>
    <row r="426" spans="2:18" ht="26.1" customHeight="1"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</row>
    <row r="427" spans="2:18" ht="26.1" customHeight="1"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</row>
    <row r="428" spans="2:18" ht="26.1" customHeight="1"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</row>
    <row r="429" spans="2:18" ht="26.1" customHeight="1"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</row>
    <row r="430" spans="2:18" ht="26.1" customHeight="1"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</row>
    <row r="431" spans="2:18" ht="26.1" customHeight="1"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</row>
    <row r="432" spans="2:18" ht="26.1" customHeight="1"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</row>
    <row r="433" spans="2:18" ht="26.1" customHeight="1"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</row>
    <row r="434" spans="2:18" ht="26.1" customHeight="1"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</row>
    <row r="435" spans="2:18" ht="26.1" customHeight="1"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</row>
    <row r="436" spans="2:18" ht="26.1" customHeight="1"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</row>
    <row r="437" spans="2:18" ht="26.1" customHeight="1"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</row>
    <row r="438" spans="2:18" ht="26.1" customHeight="1"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</row>
    <row r="439" spans="2:18" ht="26.1" customHeight="1"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</row>
    <row r="440" spans="2:18" ht="26.1" customHeight="1"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</row>
    <row r="441" spans="2:18" ht="26.1" customHeight="1"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</row>
    <row r="442" spans="2:18" ht="26.1" customHeight="1"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</row>
    <row r="443" spans="2:18" ht="26.1" customHeight="1"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</row>
    <row r="444" spans="2:18" ht="26.1" customHeight="1"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</row>
    <row r="445" spans="2:18" ht="26.1" customHeight="1"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</row>
    <row r="446" spans="2:18" ht="26.1" customHeight="1"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</row>
    <row r="447" spans="2:18" ht="26.1" customHeight="1"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</row>
    <row r="448" spans="2:18" ht="26.1" customHeight="1"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</row>
    <row r="449" spans="2:18" ht="26.1" customHeight="1"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</row>
    <row r="450" spans="2:18" ht="26.1" customHeight="1"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</row>
    <row r="451" spans="2:18" ht="26.1" customHeight="1"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</row>
    <row r="452" spans="2:18" ht="26.1" customHeight="1"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</row>
    <row r="453" spans="2:18" ht="26.1" customHeight="1"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</row>
    <row r="454" spans="2:18" ht="26.1" customHeight="1"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</row>
    <row r="455" spans="2:18" ht="26.1" customHeight="1"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</row>
    <row r="456" spans="2:18" ht="26.1" customHeight="1"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</row>
    <row r="457" spans="2:18" ht="26.1" customHeight="1"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</row>
    <row r="458" spans="2:18" ht="26.1" customHeight="1"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</row>
    <row r="459" spans="2:18" ht="26.1" customHeight="1"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</row>
    <row r="460" spans="2:18" ht="26.1" customHeight="1"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</row>
    <row r="461" spans="2:18" ht="26.1" customHeight="1"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</row>
    <row r="462" spans="2:18" ht="26.1" customHeight="1"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</row>
    <row r="463" spans="2:18" ht="26.1" customHeight="1"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</row>
    <row r="464" spans="2:18" ht="26.1" customHeight="1"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</row>
    <row r="465" spans="2:18" ht="26.1" customHeight="1"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</row>
    <row r="466" spans="2:18" ht="26.1" customHeight="1"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</row>
    <row r="467" spans="2:18" ht="26.1" customHeight="1"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</row>
    <row r="468" spans="2:18" ht="26.1" customHeight="1"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</row>
    <row r="469" spans="2:18" ht="26.1" customHeight="1"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</row>
    <row r="470" spans="2:18" ht="26.1" customHeight="1"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</row>
    <row r="471" spans="2:18" ht="26.1" customHeight="1"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</row>
    <row r="472" spans="2:18" ht="26.1" customHeight="1"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</row>
    <row r="473" spans="2:18" ht="26.1" customHeight="1"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</row>
    <row r="474" spans="2:18" ht="26.1" customHeight="1"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</row>
    <row r="475" spans="2:18" ht="26.1" customHeight="1"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</row>
    <row r="476" spans="2:18" ht="26.1" customHeight="1"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</row>
    <row r="477" spans="2:18" ht="26.1" customHeight="1"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</row>
    <row r="478" spans="2:18" ht="26.1" customHeight="1"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</row>
    <row r="479" spans="2:18" ht="26.1" customHeight="1"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</row>
    <row r="480" spans="2:18" ht="26.1" customHeight="1"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</row>
    <row r="481" spans="2:18" ht="26.1" customHeight="1"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</row>
    <row r="482" spans="2:18" ht="26.1" customHeight="1"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</row>
    <row r="483" spans="2:18" ht="26.1" customHeight="1"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</row>
    <row r="484" spans="2:18" ht="26.1" customHeight="1"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</row>
    <row r="485" spans="2:18" ht="26.1" customHeight="1"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</row>
    <row r="486" spans="2:18" ht="26.1" customHeight="1"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</row>
    <row r="487" spans="2:18" ht="26.1" customHeight="1"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</row>
    <row r="488" spans="2:18" ht="26.1" customHeight="1"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</row>
    <row r="489" spans="2:18" ht="26.1" customHeight="1"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</row>
    <row r="490" spans="2:18" ht="26.1" customHeight="1"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</row>
    <row r="491" spans="2:18" ht="26.1" customHeight="1"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</row>
    <row r="492" spans="2:18" ht="26.1" customHeight="1"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</row>
    <row r="493" spans="2:18" ht="26.1" customHeight="1"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</row>
    <row r="494" spans="2:18" ht="26.1" customHeight="1"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</row>
    <row r="495" spans="2:18" ht="26.1" customHeight="1"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</row>
    <row r="496" spans="2:18" ht="26.1" customHeight="1"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</row>
    <row r="497" spans="2:18" ht="26.1" customHeight="1"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</row>
    <row r="498" spans="2:18" ht="26.1" customHeight="1"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</row>
    <row r="499" spans="2:18" ht="26.1" customHeight="1"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</row>
    <row r="500" spans="2:18" ht="26.1" customHeight="1"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</row>
    <row r="501" spans="2:18" ht="26.1" customHeight="1"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</row>
    <row r="502" spans="2:18" ht="26.1" customHeight="1"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</row>
    <row r="503" spans="2:18" ht="26.1" customHeight="1"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</row>
    <row r="504" spans="2:18" ht="26.1" customHeight="1"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</row>
    <row r="505" spans="2:18" ht="26.1" customHeight="1"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</row>
    <row r="506" spans="2:18" ht="26.1" customHeight="1"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</row>
    <row r="507" spans="2:18" ht="26.1" customHeight="1"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</row>
    <row r="508" spans="2:18" ht="26.1" customHeight="1"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</row>
    <row r="509" spans="2:18" ht="26.1" customHeight="1"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</row>
    <row r="510" spans="2:18" ht="26.1" customHeight="1"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</row>
    <row r="511" spans="2:18" ht="26.1" customHeight="1"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</row>
    <row r="512" spans="2:18" ht="26.1" customHeight="1"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</row>
    <row r="513" spans="2:18" ht="26.1" customHeight="1"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</row>
    <row r="514" spans="2:18" ht="26.1" customHeight="1"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</row>
    <row r="515" spans="2:18" ht="26.1" customHeight="1"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</row>
    <row r="516" spans="2:18" ht="26.1" customHeight="1"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</row>
    <row r="517" spans="2:18" ht="26.1" customHeight="1"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</row>
    <row r="518" spans="2:18" ht="26.1" customHeight="1"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</row>
    <row r="519" spans="2:18" ht="26.1" customHeight="1"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</row>
    <row r="520" spans="2:18" ht="26.1" customHeight="1"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</row>
    <row r="521" spans="2:18" ht="26.1" customHeight="1"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</row>
    <row r="522" spans="2:18" ht="26.1" customHeight="1"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</row>
    <row r="523" spans="2:18" ht="26.1" customHeight="1"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</row>
    <row r="524" spans="2:18" ht="26.1" customHeight="1"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</row>
    <row r="525" spans="2:18" ht="26.1" customHeight="1"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</row>
    <row r="526" spans="2:18" ht="26.1" customHeight="1"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</row>
    <row r="527" spans="2:18" ht="26.1" customHeight="1"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</row>
    <row r="528" spans="2:18" ht="26.1" customHeight="1"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</row>
    <row r="529" spans="2:18" ht="26.1" customHeight="1"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</row>
    <row r="530" spans="2:18" ht="26.1" customHeight="1"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</row>
    <row r="531" spans="2:18" ht="26.1" customHeight="1"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</row>
    <row r="532" spans="2:18" ht="26.1" customHeight="1"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</row>
    <row r="533" spans="2:18" ht="26.1" customHeight="1"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</row>
    <row r="534" spans="2:18" ht="26.1" customHeight="1"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</row>
    <row r="535" spans="2:18" ht="26.1" customHeight="1"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</row>
    <row r="536" spans="2:18" ht="26.1" customHeight="1"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</row>
    <row r="537" spans="2:18" ht="26.1" customHeight="1"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</row>
    <row r="538" spans="2:18" ht="26.1" customHeight="1"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</row>
    <row r="539" spans="2:18" ht="26.1" customHeight="1"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</row>
    <row r="540" spans="2:18" ht="26.1" customHeight="1"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</row>
    <row r="541" spans="2:18" ht="26.1" customHeight="1"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</row>
    <row r="542" spans="2:18" ht="26.1" customHeight="1"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</row>
    <row r="543" spans="2:18" ht="26.1" customHeight="1"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</row>
    <row r="544" spans="2:18" ht="26.1" customHeight="1"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</row>
    <row r="545" spans="2:18" ht="26.1" customHeight="1"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</row>
    <row r="546" spans="2:18" ht="26.1" customHeight="1"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</row>
    <row r="547" spans="2:18" ht="26.1" customHeight="1"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</row>
    <row r="548" spans="2:18" ht="26.1" customHeight="1"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</row>
    <row r="549" spans="2:18" ht="26.1" customHeight="1"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</row>
    <row r="550" spans="2:18" ht="26.1" customHeight="1"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</row>
    <row r="551" spans="2:18" ht="26.1" customHeight="1"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</row>
    <row r="552" spans="2:18" ht="26.1" customHeight="1"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</row>
    <row r="553" spans="2:18" ht="26.1" customHeight="1"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</row>
    <row r="554" spans="2:18" ht="26.1" customHeight="1"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</row>
    <row r="555" spans="2:18" ht="26.1" customHeight="1"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</row>
    <row r="556" spans="2:18" ht="26.1" customHeight="1"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</row>
    <row r="557" spans="2:18" ht="26.1" customHeight="1"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</row>
    <row r="558" spans="2:18" ht="26.1" customHeight="1"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</row>
    <row r="559" spans="2:18" ht="26.1" customHeight="1"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</row>
    <row r="560" spans="2:18" ht="26.1" customHeight="1"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</row>
    <row r="561" spans="2:18" ht="26.1" customHeight="1"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</row>
    <row r="562" spans="2:18" ht="26.1" customHeight="1"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</row>
    <row r="563" spans="2:18" ht="26.1" customHeight="1"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</row>
    <row r="564" spans="2:18" ht="26.1" customHeight="1"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</row>
    <row r="565" spans="2:18" ht="26.1" customHeight="1"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</row>
    <row r="566" spans="2:18" ht="26.1" customHeight="1"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</row>
    <row r="567" spans="2:18" ht="26.1" customHeight="1"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</row>
    <row r="568" spans="2:18" ht="26.1" customHeight="1"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</row>
    <row r="569" spans="2:18" ht="26.1" customHeight="1"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</row>
    <row r="570" spans="2:18" ht="26.1" customHeight="1"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</row>
    <row r="571" spans="2:18" ht="26.1" customHeight="1"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</row>
    <row r="572" spans="2:18" ht="26.1" customHeight="1"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</row>
    <row r="573" spans="2:18" ht="26.1" customHeight="1"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</row>
    <row r="574" spans="2:18" ht="26.1" customHeight="1"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</row>
    <row r="575" spans="2:18" ht="26.1" customHeight="1"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</row>
    <row r="576" spans="2:18" ht="26.1" customHeight="1"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</row>
    <row r="577" spans="2:18" ht="26.1" customHeight="1"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</row>
    <row r="578" spans="2:18" ht="26.1" customHeight="1"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</row>
    <row r="579" spans="2:18" ht="26.1" customHeight="1"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</row>
    <row r="580" spans="2:18" ht="26.1" customHeight="1"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</row>
    <row r="581" spans="2:18" ht="26.1" customHeight="1"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</row>
    <row r="582" spans="2:18" ht="26.1" customHeight="1"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</row>
    <row r="583" spans="2:18" ht="26.1" customHeight="1"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</row>
    <row r="584" spans="2:18" ht="26.1" customHeight="1"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</row>
    <row r="585" spans="2:18" ht="26.1" customHeight="1"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</row>
    <row r="586" spans="2:18" ht="26.1" customHeight="1"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</row>
    <row r="587" spans="2:18" ht="26.1" customHeight="1"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</row>
    <row r="588" spans="2:18" ht="26.1" customHeight="1"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</row>
    <row r="589" spans="2:18" ht="26.1" customHeight="1"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</row>
    <row r="590" spans="2:18" ht="26.1" customHeight="1"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</row>
    <row r="591" spans="2:18" ht="26.1" customHeight="1"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</row>
    <row r="592" spans="2:18" ht="26.1" customHeight="1"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</row>
    <row r="593" spans="2:18" ht="26.1" customHeight="1"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</row>
    <row r="594" spans="2:18" ht="26.1" customHeight="1"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</row>
    <row r="595" spans="2:18" ht="26.1" customHeight="1"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</row>
    <row r="596" spans="2:18" ht="26.1" customHeight="1"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</row>
    <row r="597" spans="2:18" ht="26.1" customHeight="1"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</row>
    <row r="598" spans="2:18" ht="26.1" customHeight="1"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</row>
    <row r="599" spans="2:18" ht="26.1" customHeight="1"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</row>
    <row r="600" spans="2:18" ht="26.1" customHeight="1"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</row>
    <row r="601" spans="2:18" ht="26.1" customHeight="1"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</row>
    <row r="602" spans="2:18" ht="26.1" customHeight="1"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</row>
    <row r="603" spans="2:18" ht="26.1" customHeight="1"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</row>
    <row r="604" spans="2:18" ht="26.1" customHeight="1"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</row>
    <row r="605" spans="2:18" ht="26.1" customHeight="1"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</row>
    <row r="606" spans="2:18" ht="26.1" customHeight="1"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</row>
    <row r="607" spans="2:18" ht="26.1" customHeight="1"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</row>
    <row r="608" spans="2:18" ht="26.1" customHeight="1"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</row>
    <row r="609" spans="2:18" ht="26.1" customHeight="1"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</row>
    <row r="610" spans="2:18" ht="26.1" customHeight="1"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</row>
    <row r="611" spans="2:18" ht="26.1" customHeight="1"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</row>
    <row r="612" spans="2:18" ht="26.1" customHeight="1"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</row>
    <row r="613" spans="2:18" ht="26.1" customHeight="1"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</row>
    <row r="614" spans="2:18" ht="26.1" customHeight="1"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</row>
    <row r="615" spans="2:18" ht="26.1" customHeight="1"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</row>
    <row r="616" spans="2:18" ht="26.1" customHeight="1"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</row>
    <row r="617" spans="2:18" ht="26.1" customHeight="1"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</row>
    <row r="618" spans="2:18" ht="26.1" customHeight="1"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</row>
    <row r="619" spans="2:18" ht="26.1" customHeight="1"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</row>
    <row r="620" spans="2:18" ht="26.1" customHeight="1"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</row>
    <row r="621" spans="2:18" ht="26.1" customHeight="1"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</row>
    <row r="622" spans="2:18" ht="26.1" customHeight="1"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</row>
    <row r="623" spans="2:18" ht="26.1" customHeight="1"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</row>
    <row r="624" spans="2:18" ht="26.1" customHeight="1"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</row>
    <row r="625" spans="2:18" ht="26.1" customHeight="1"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</row>
    <row r="626" spans="2:18" ht="26.1" customHeight="1"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</row>
  </sheetData>
  <sheetProtection algorithmName="SHA-512" hashValue="g/WTcgn/Bs4Z9AmawtQt+AjwOfVR6qeTYKGudG6HyB/FFdfR9c+5xobhu/v/akbmoQJQmm1PsKkzFWOiPEFXXA==" saltValue="jXHNp4gOoryIJS1vxG6/Mw==" spinCount="100000" sheet="1" objects="1" scenarios="1"/>
  <mergeCells count="23">
    <mergeCell ref="G29:H29"/>
    <mergeCell ref="J29:K29"/>
    <mergeCell ref="G20:H20"/>
    <mergeCell ref="G10:H10"/>
    <mergeCell ref="J22:K22"/>
    <mergeCell ref="G22:H22"/>
    <mergeCell ref="H25:I25"/>
    <mergeCell ref="H26:I26"/>
    <mergeCell ref="H27:I27"/>
    <mergeCell ref="C2:Q2"/>
    <mergeCell ref="C3:E6"/>
    <mergeCell ref="F3:G3"/>
    <mergeCell ref="H3:L3"/>
    <mergeCell ref="M3:N3"/>
    <mergeCell ref="O3:Q3"/>
    <mergeCell ref="F4:G4"/>
    <mergeCell ref="H4:L4"/>
    <mergeCell ref="M4:N4"/>
    <mergeCell ref="O4:Q4"/>
    <mergeCell ref="F5:G5"/>
    <mergeCell ref="H5:L5"/>
    <mergeCell ref="M5:N5"/>
    <mergeCell ref="O5:Q5"/>
  </mergeCells>
  <dataValidations count="2">
    <dataValidation type="list" allowBlank="1" showInputMessage="1" showErrorMessage="1" sqref="F15">
      <formula1>$T$9:$T$11</formula1>
    </dataValidation>
    <dataValidation type="list" allowBlank="1" showInputMessage="1" showErrorMessage="1" sqref="G7">
      <formula1>T4:T5</formula1>
    </dataValidation>
  </dataValidations>
  <pageMargins left="0.98425196850393704" right="0.41732283464566927" top="0.74803149606299213" bottom="0.74803149606299213" header="0.31496062992125984" footer="0.31496062992125984"/>
  <pageSetup paperSize="9" scale="51" fitToHeight="0" orientation="portrait" r:id="rId1"/>
  <colBreaks count="1" manualBreakCount="1">
    <brk id="18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Y596"/>
  <sheetViews>
    <sheetView view="pageBreakPreview" zoomScale="90" zoomScaleNormal="100" zoomScaleSheetLayoutView="90" workbookViewId="0">
      <selection activeCell="G7" sqref="G7"/>
    </sheetView>
  </sheetViews>
  <sheetFormatPr defaultColWidth="10.625" defaultRowHeight="26.1" customHeight="1"/>
  <cols>
    <col min="1" max="1" width="10.625" style="10"/>
    <col min="2" max="18" width="10.625" style="40"/>
    <col min="19" max="129" width="10.625" style="10"/>
    <col min="130" max="16384" width="10.625" style="40"/>
  </cols>
  <sheetData>
    <row r="1" spans="2:23" s="10" customFormat="1" ht="26.1" customHeight="1" thickBot="1"/>
    <row r="2" spans="2:23" ht="26.1" customHeight="1" thickBot="1">
      <c r="B2" s="10"/>
      <c r="C2" s="196" t="s">
        <v>230</v>
      </c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8"/>
      <c r="R2" s="10"/>
    </row>
    <row r="3" spans="2:23" ht="26.1" customHeight="1">
      <c r="B3" s="81"/>
      <c r="C3" s="219"/>
      <c r="D3" s="220"/>
      <c r="E3" s="221"/>
      <c r="F3" s="202" t="s">
        <v>224</v>
      </c>
      <c r="G3" s="203"/>
      <c r="H3" s="216"/>
      <c r="I3" s="216"/>
      <c r="J3" s="216"/>
      <c r="K3" s="216"/>
      <c r="L3" s="216"/>
      <c r="M3" s="202" t="s">
        <v>225</v>
      </c>
      <c r="N3" s="203"/>
      <c r="O3" s="208"/>
      <c r="P3" s="208"/>
      <c r="Q3" s="209"/>
      <c r="R3" s="82"/>
      <c r="T3" s="10" t="s">
        <v>233</v>
      </c>
    </row>
    <row r="4" spans="2:23" ht="26.1" customHeight="1">
      <c r="B4" s="81"/>
      <c r="C4" s="219"/>
      <c r="D4" s="220"/>
      <c r="E4" s="221"/>
      <c r="F4" s="204" t="s">
        <v>226</v>
      </c>
      <c r="G4" s="205"/>
      <c r="H4" s="217"/>
      <c r="I4" s="217"/>
      <c r="J4" s="217"/>
      <c r="K4" s="217"/>
      <c r="L4" s="217"/>
      <c r="M4" s="204" t="s">
        <v>231</v>
      </c>
      <c r="N4" s="205"/>
      <c r="O4" s="210"/>
      <c r="P4" s="210"/>
      <c r="Q4" s="211"/>
      <c r="R4" s="83"/>
      <c r="T4" s="42" t="s">
        <v>208</v>
      </c>
    </row>
    <row r="5" spans="2:23" ht="26.1" customHeight="1" thickBot="1">
      <c r="B5" s="81"/>
      <c r="C5" s="219"/>
      <c r="D5" s="220"/>
      <c r="E5" s="221"/>
      <c r="F5" s="206" t="s">
        <v>227</v>
      </c>
      <c r="G5" s="207"/>
      <c r="H5" s="218"/>
      <c r="I5" s="218"/>
      <c r="J5" s="218"/>
      <c r="K5" s="218"/>
      <c r="L5" s="218"/>
      <c r="M5" s="206" t="s">
        <v>232</v>
      </c>
      <c r="N5" s="207"/>
      <c r="O5" s="214"/>
      <c r="P5" s="214"/>
      <c r="Q5" s="215"/>
      <c r="R5" s="84"/>
      <c r="T5" s="42" t="s">
        <v>207</v>
      </c>
    </row>
    <row r="6" spans="2:23" ht="26.1" customHeight="1" thickBot="1">
      <c r="B6" s="10"/>
      <c r="C6" s="222"/>
      <c r="D6" s="223"/>
      <c r="E6" s="224"/>
      <c r="F6" s="194" t="s">
        <v>794</v>
      </c>
      <c r="G6" s="187"/>
      <c r="H6" s="187"/>
      <c r="I6" s="187"/>
      <c r="J6" s="187"/>
      <c r="K6" s="191"/>
      <c r="L6" s="192"/>
      <c r="M6" s="192"/>
      <c r="N6" s="193"/>
      <c r="O6" s="188"/>
      <c r="P6" s="188"/>
      <c r="Q6" s="189"/>
      <c r="R6" s="10"/>
    </row>
    <row r="7" spans="2:23" ht="26.1" customHeight="1">
      <c r="B7" s="10"/>
      <c r="C7" s="11" t="s">
        <v>234</v>
      </c>
      <c r="D7" s="12"/>
      <c r="E7" s="12"/>
      <c r="F7" s="12"/>
      <c r="G7" s="2" t="s">
        <v>208</v>
      </c>
      <c r="H7" s="12" t="str">
        <f>+IF(G7="LRFD","  Load and Resistance Factor Design","  Allowable Strength Design")</f>
        <v xml:space="preserve">  Load and Resistance Factor Design</v>
      </c>
      <c r="I7" s="12"/>
      <c r="J7" s="12"/>
      <c r="K7" s="12"/>
      <c r="L7" s="12"/>
      <c r="M7" s="12"/>
      <c r="N7" s="12"/>
      <c r="O7" s="12"/>
      <c r="P7" s="12"/>
      <c r="Q7" s="14"/>
      <c r="R7" s="10"/>
      <c r="T7" s="10" t="s">
        <v>452</v>
      </c>
    </row>
    <row r="8" spans="2:23" ht="26.1" customHeight="1">
      <c r="B8" s="10"/>
      <c r="C8" s="15" t="s">
        <v>576</v>
      </c>
      <c r="D8" s="10"/>
      <c r="E8" s="10"/>
      <c r="F8" s="10"/>
      <c r="G8" s="16" t="s">
        <v>630</v>
      </c>
      <c r="H8" s="16"/>
      <c r="I8" s="16"/>
      <c r="J8" s="10"/>
      <c r="K8" s="10"/>
      <c r="L8" s="10"/>
      <c r="M8" s="10"/>
      <c r="N8" s="10"/>
      <c r="O8" s="10"/>
      <c r="P8" s="10"/>
      <c r="Q8" s="18"/>
      <c r="R8" s="10"/>
      <c r="U8" s="10" t="s">
        <v>575</v>
      </c>
      <c r="V8" s="10" t="s">
        <v>99</v>
      </c>
    </row>
    <row r="9" spans="2:23" ht="26.1" customHeight="1">
      <c r="B9" s="10"/>
      <c r="C9" s="15" t="s">
        <v>293</v>
      </c>
      <c r="D9" s="10"/>
      <c r="E9" s="10"/>
      <c r="F9" s="10"/>
      <c r="G9" s="10" t="str">
        <f>+IF(G7="LRFD","1.2DL+1.6LL","DL+LL")</f>
        <v>1.2DL+1.6LL</v>
      </c>
      <c r="H9" s="10"/>
      <c r="I9" s="10"/>
      <c r="J9" s="10"/>
      <c r="K9" s="10"/>
      <c r="L9" s="10"/>
      <c r="M9" s="10"/>
      <c r="N9" s="10"/>
      <c r="O9" s="10"/>
      <c r="P9" s="10"/>
      <c r="Q9" s="18"/>
      <c r="R9" s="10"/>
      <c r="T9" s="10" t="s">
        <v>577</v>
      </c>
      <c r="U9" s="10">
        <v>4200</v>
      </c>
      <c r="V9" s="10">
        <v>420</v>
      </c>
    </row>
    <row r="10" spans="2:23" ht="26.1" customHeight="1">
      <c r="B10" s="10"/>
      <c r="C10" s="15" t="s">
        <v>579</v>
      </c>
      <c r="D10" s="10"/>
      <c r="E10" s="10"/>
      <c r="F10" s="10" t="str">
        <f>+IF(G7="LRFD","Pu","P")</f>
        <v>Pu</v>
      </c>
      <c r="G10" s="240">
        <v>20000</v>
      </c>
      <c r="H10" s="240"/>
      <c r="I10" s="10" t="s">
        <v>93</v>
      </c>
      <c r="J10" s="10"/>
      <c r="K10" s="10"/>
      <c r="L10" s="10"/>
      <c r="M10" s="10"/>
      <c r="N10" s="10"/>
      <c r="O10" s="10"/>
      <c r="P10" s="10"/>
      <c r="Q10" s="18"/>
      <c r="R10" s="10"/>
      <c r="T10" s="10" t="s">
        <v>578</v>
      </c>
      <c r="U10" s="10">
        <v>4900</v>
      </c>
      <c r="V10" s="10">
        <v>480</v>
      </c>
    </row>
    <row r="11" spans="2:23" ht="26.1" customHeight="1">
      <c r="B11" s="10"/>
      <c r="C11" s="15" t="s">
        <v>430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8"/>
      <c r="R11" s="10"/>
      <c r="T11" s="10" t="s">
        <v>580</v>
      </c>
      <c r="U11" s="10">
        <v>5600</v>
      </c>
      <c r="V11" s="10">
        <v>550</v>
      </c>
    </row>
    <row r="12" spans="2:23" ht="26.1" customHeight="1">
      <c r="B12" s="10"/>
      <c r="C12" s="20"/>
      <c r="D12" s="10" t="s">
        <v>708</v>
      </c>
      <c r="E12" s="45">
        <v>245</v>
      </c>
      <c r="F12" s="10" t="s">
        <v>99</v>
      </c>
      <c r="G12" s="21"/>
      <c r="H12" s="40" t="s">
        <v>114</v>
      </c>
      <c r="I12" s="45">
        <v>20</v>
      </c>
      <c r="J12" s="10" t="s">
        <v>9</v>
      </c>
      <c r="K12" s="10"/>
      <c r="L12" s="10"/>
      <c r="M12" s="10"/>
      <c r="N12" s="10"/>
      <c r="O12" s="10"/>
      <c r="P12" s="10"/>
      <c r="Q12" s="18"/>
      <c r="R12" s="10"/>
    </row>
    <row r="13" spans="2:23" ht="26.1" customHeight="1">
      <c r="B13" s="10"/>
      <c r="C13" s="20"/>
      <c r="D13" s="10" t="s">
        <v>722</v>
      </c>
      <c r="E13" s="45">
        <v>400</v>
      </c>
      <c r="F13" s="10" t="s">
        <v>99</v>
      </c>
      <c r="G13" s="10"/>
      <c r="H13" s="10" t="s">
        <v>723</v>
      </c>
      <c r="I13" s="45">
        <v>1.6</v>
      </c>
      <c r="J13" s="10" t="s">
        <v>9</v>
      </c>
      <c r="K13" s="10"/>
      <c r="L13" s="22"/>
      <c r="M13" s="10"/>
      <c r="N13" s="10"/>
      <c r="O13" s="10"/>
      <c r="P13" s="10"/>
      <c r="Q13" s="18"/>
      <c r="R13" s="10"/>
      <c r="T13" s="10" t="s">
        <v>664</v>
      </c>
    </row>
    <row r="14" spans="2:23" ht="26.1" customHeight="1">
      <c r="B14" s="10"/>
      <c r="C14" s="20"/>
      <c r="D14" s="85"/>
      <c r="E14" s="10"/>
      <c r="F14" s="10"/>
      <c r="G14" s="10"/>
      <c r="H14" s="10" t="s">
        <v>724</v>
      </c>
      <c r="I14" s="45">
        <v>2.2999999999999998</v>
      </c>
      <c r="J14" s="10" t="s">
        <v>9</v>
      </c>
      <c r="K14" s="10"/>
      <c r="L14" s="10"/>
      <c r="M14" s="10"/>
      <c r="N14" s="10"/>
      <c r="O14" s="10"/>
      <c r="P14" s="10"/>
      <c r="Q14" s="18"/>
      <c r="R14" s="10"/>
      <c r="T14" s="10" t="s">
        <v>208</v>
      </c>
      <c r="U14" s="10" t="s">
        <v>665</v>
      </c>
      <c r="V14" s="10" t="s">
        <v>739</v>
      </c>
      <c r="W14" s="10" t="s">
        <v>749</v>
      </c>
    </row>
    <row r="15" spans="2:23" ht="26.1" customHeight="1">
      <c r="B15" s="10"/>
      <c r="C15" s="20"/>
      <c r="D15" s="10" t="s">
        <v>452</v>
      </c>
      <c r="E15" s="10"/>
      <c r="F15" s="138" t="s">
        <v>577</v>
      </c>
      <c r="G15" s="10"/>
      <c r="H15" s="10" t="s">
        <v>6</v>
      </c>
      <c r="I15" s="10">
        <f>+MIN(I13:I14)</f>
        <v>1.6</v>
      </c>
      <c r="J15" s="10" t="s">
        <v>9</v>
      </c>
      <c r="K15" s="16"/>
      <c r="L15" s="10"/>
      <c r="M15" s="10"/>
      <c r="N15" s="10"/>
      <c r="O15" s="10"/>
      <c r="P15" s="10"/>
      <c r="Q15" s="18"/>
      <c r="R15" s="10"/>
      <c r="T15" s="10" t="s">
        <v>207</v>
      </c>
      <c r="U15" s="190" t="s">
        <v>666</v>
      </c>
      <c r="V15" s="10" t="s">
        <v>740</v>
      </c>
      <c r="W15" s="10" t="s">
        <v>750</v>
      </c>
    </row>
    <row r="16" spans="2:23" ht="26.1" customHeight="1" thickBot="1">
      <c r="B16" s="10"/>
      <c r="C16" s="23"/>
      <c r="D16" s="25"/>
      <c r="E16" s="25" t="s">
        <v>725</v>
      </c>
      <c r="F16" s="25">
        <f>+VLOOKUP(F15,T8:V11,3,FALSE)</f>
        <v>420</v>
      </c>
      <c r="G16" s="25" t="s">
        <v>99</v>
      </c>
      <c r="H16" s="25"/>
      <c r="I16" s="25"/>
      <c r="J16" s="25"/>
      <c r="K16" s="25"/>
      <c r="L16" s="25"/>
      <c r="M16" s="25"/>
      <c r="N16" s="25"/>
      <c r="O16" s="25"/>
      <c r="P16" s="25"/>
      <c r="Q16" s="26"/>
      <c r="R16" s="10"/>
    </row>
    <row r="17" spans="2:20" ht="26.1" customHeight="1" thickBot="1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T17" s="145" t="s">
        <v>784</v>
      </c>
    </row>
    <row r="18" spans="2:20" ht="26.1" customHeight="1">
      <c r="B18" s="10"/>
      <c r="C18" s="11" t="s">
        <v>631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4"/>
      <c r="R18" s="10"/>
    </row>
    <row r="19" spans="2:20" ht="26.1" customHeight="1">
      <c r="B19" s="10"/>
      <c r="C19" s="20"/>
      <c r="D19" s="10"/>
      <c r="E19" s="10" t="s">
        <v>751</v>
      </c>
      <c r="F19" s="22">
        <f>+IF($G$7="LRFD",Calculate!AQ29,Calculate!AQ27)</f>
        <v>62.524999999999999</v>
      </c>
      <c r="G19" s="10" t="s">
        <v>9</v>
      </c>
      <c r="H19" s="10"/>
      <c r="I19" s="10"/>
      <c r="J19" s="10"/>
      <c r="K19" s="10"/>
      <c r="L19" s="10"/>
      <c r="M19" s="10"/>
      <c r="N19" s="10"/>
      <c r="O19" s="10"/>
      <c r="P19" s="10"/>
      <c r="Q19" s="18"/>
      <c r="R19" s="10"/>
    </row>
    <row r="20" spans="2:20" ht="26.1" customHeight="1" thickBot="1">
      <c r="B20" s="10"/>
      <c r="C20" s="23"/>
      <c r="D20" s="25" t="s">
        <v>582</v>
      </c>
      <c r="E20" s="25" t="s">
        <v>98</v>
      </c>
      <c r="F20" s="98">
        <v>65</v>
      </c>
      <c r="G20" s="25" t="str">
        <f>+IF(F20&gt;=F19,"mm.","Redesign")</f>
        <v>mm.</v>
      </c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10"/>
    </row>
    <row r="21" spans="2:20" ht="26.1" customHeight="1" thickBot="1">
      <c r="B21" s="10"/>
      <c r="C21" s="10"/>
      <c r="D21" s="10"/>
      <c r="E21" s="37"/>
      <c r="F21" s="2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2:20" ht="26.1" customHeight="1">
      <c r="B22" s="10"/>
      <c r="C22" s="11" t="s">
        <v>632</v>
      </c>
      <c r="D22" s="12"/>
      <c r="E22" s="12"/>
      <c r="F22" s="96"/>
      <c r="G22" s="12"/>
      <c r="H22" s="97"/>
      <c r="I22" s="88"/>
      <c r="J22" s="12"/>
      <c r="K22" s="12"/>
      <c r="L22" s="12"/>
      <c r="M22" s="12"/>
      <c r="N22" s="12"/>
      <c r="O22" s="12"/>
      <c r="P22" s="12"/>
      <c r="Q22" s="14"/>
      <c r="R22" s="10"/>
    </row>
    <row r="23" spans="2:20" ht="26.1" customHeight="1">
      <c r="B23" s="10"/>
      <c r="C23" s="20"/>
      <c r="D23" s="10"/>
      <c r="E23" s="10" t="s">
        <v>727</v>
      </c>
      <c r="F23" s="212">
        <f>+Calculate!AP33</f>
        <v>34652.800000000003</v>
      </c>
      <c r="G23" s="212"/>
      <c r="H23" s="10" t="s">
        <v>93</v>
      </c>
      <c r="I23" s="10"/>
      <c r="J23" s="10"/>
      <c r="K23" s="10"/>
      <c r="L23" s="10"/>
      <c r="M23" s="10"/>
      <c r="N23" s="10"/>
      <c r="O23" s="10"/>
      <c r="P23" s="10"/>
      <c r="Q23" s="18"/>
      <c r="R23" s="10"/>
    </row>
    <row r="24" spans="2:20" ht="26.1" customHeight="1">
      <c r="B24" s="10"/>
      <c r="C24" s="15"/>
      <c r="D24" s="10" t="str">
        <f>+$G$7</f>
        <v>LRFD</v>
      </c>
      <c r="E24" s="5" t="str">
        <f>+VLOOKUP($G$7,$T$14:$V$15,2,FALSE)</f>
        <v>ϕ</v>
      </c>
      <c r="F24" s="10"/>
      <c r="G24" s="22">
        <f>+IF($G$7="LRFD",Calculate!AQ36,Calculate!AQ34)</f>
        <v>0.6</v>
      </c>
      <c r="H24" s="10"/>
      <c r="I24" s="10"/>
      <c r="J24" s="10"/>
      <c r="K24" s="10"/>
      <c r="L24" s="10"/>
      <c r="M24" s="10"/>
      <c r="N24" s="10"/>
      <c r="O24" s="10"/>
      <c r="P24" s="10"/>
      <c r="Q24" s="18"/>
      <c r="R24" s="10"/>
    </row>
    <row r="25" spans="2:20" ht="26.1" customHeight="1" thickBot="1">
      <c r="B25" s="10"/>
      <c r="C25" s="23"/>
      <c r="D25" s="25"/>
      <c r="E25" s="35" t="str">
        <f>+VLOOKUP($G$7,$T$14:$V$15,3,FALSE)</f>
        <v>ϕPn</v>
      </c>
      <c r="F25" s="199">
        <f>+IF($G$7="LRFD",Calculate!AQ37,Calculate!AQ35)</f>
        <v>20791.68</v>
      </c>
      <c r="G25" s="199"/>
      <c r="H25" s="25" t="str">
        <f>+IF(F25&lt;I25,"N        &lt;","N        &gt;")</f>
        <v>N        &gt;</v>
      </c>
      <c r="I25" s="199">
        <f>+$G$10</f>
        <v>20000</v>
      </c>
      <c r="J25" s="199"/>
      <c r="K25" s="44" t="str">
        <f>+IF(F25&lt;I25,"Redesign","Pass")</f>
        <v>Pass</v>
      </c>
      <c r="L25" s="25"/>
      <c r="M25" s="25"/>
      <c r="N25" s="25"/>
      <c r="O25" s="25"/>
      <c r="P25" s="25"/>
      <c r="Q25" s="26"/>
      <c r="R25" s="10"/>
    </row>
    <row r="26" spans="2:20" ht="26.1" customHeight="1" thickBot="1">
      <c r="B26" s="10"/>
      <c r="C26" s="10"/>
      <c r="D26" s="10"/>
      <c r="E26" s="10"/>
      <c r="F26" s="10"/>
      <c r="G26" s="10"/>
      <c r="H26" s="22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2:20" ht="26.1" customHeight="1">
      <c r="B27" s="10"/>
      <c r="C27" s="11" t="s">
        <v>590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4"/>
      <c r="R27" s="10"/>
    </row>
    <row r="28" spans="2:20" ht="26.1" customHeight="1" thickBot="1">
      <c r="B28" s="10"/>
      <c r="C28" s="23"/>
      <c r="D28" s="25" t="s">
        <v>591</v>
      </c>
      <c r="E28" s="25"/>
      <c r="F28" s="25"/>
      <c r="G28" s="25" t="str">
        <f>+F15</f>
        <v>E60</v>
      </c>
      <c r="H28" s="25" t="s">
        <v>752</v>
      </c>
      <c r="I28" s="25"/>
      <c r="J28" s="51">
        <f>+F20</f>
        <v>65</v>
      </c>
      <c r="K28" s="25" t="s">
        <v>9</v>
      </c>
      <c r="L28" s="25"/>
      <c r="M28" s="25"/>
      <c r="N28" s="25"/>
      <c r="O28" s="25"/>
      <c r="P28" s="25"/>
      <c r="Q28" s="26"/>
      <c r="R28" s="10"/>
    </row>
    <row r="29" spans="2:20" ht="26.1" customHeight="1">
      <c r="B29" s="10"/>
      <c r="C29" s="10"/>
      <c r="D29" s="10"/>
      <c r="E29" s="10"/>
      <c r="F29" s="10"/>
      <c r="G29" s="22"/>
      <c r="H29" s="10"/>
      <c r="I29" s="92"/>
      <c r="J29" s="38"/>
      <c r="K29" s="38"/>
      <c r="L29" s="10"/>
      <c r="M29" s="10"/>
      <c r="N29" s="10"/>
      <c r="O29" s="10"/>
      <c r="P29" s="10"/>
      <c r="Q29" s="10"/>
      <c r="R29" s="10"/>
    </row>
    <row r="30" spans="2:20" ht="26.1" customHeight="1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2:20" ht="26.1" customHeight="1">
      <c r="B31" s="10"/>
      <c r="C31" s="17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2:20" ht="26.1" customHeight="1"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2:18" ht="26.1" customHeight="1">
      <c r="B33" s="10"/>
      <c r="C33" s="10"/>
      <c r="D33" s="10"/>
      <c r="E33" s="10"/>
      <c r="F33" s="38"/>
      <c r="G33" s="10"/>
      <c r="H33" s="38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2:18" ht="26.1" customHeight="1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2:18" ht="26.1" customHeight="1">
      <c r="B35" s="10"/>
      <c r="C35" s="17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2:18" ht="26.1" customHeight="1">
      <c r="B36" s="10"/>
      <c r="C36" s="10"/>
      <c r="D36" s="10"/>
      <c r="E36" s="10"/>
      <c r="F36" s="10"/>
      <c r="G36" s="10"/>
      <c r="H36" s="22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2:18" ht="26.1" customHeight="1">
      <c r="B37" s="10"/>
      <c r="C37" s="10"/>
      <c r="D37" s="10"/>
      <c r="E37" s="10"/>
      <c r="F37" s="10"/>
      <c r="G37" s="10"/>
      <c r="H37" s="22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2:18" ht="26.1" customHeight="1">
      <c r="B38" s="10"/>
      <c r="C38" s="10"/>
      <c r="D38" s="10"/>
      <c r="E38" s="10"/>
      <c r="F38" s="10"/>
      <c r="G38" s="10"/>
      <c r="H38" s="22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2:18" ht="26.1" customHeight="1">
      <c r="B39" s="10"/>
      <c r="C39" s="10"/>
      <c r="D39" s="10"/>
      <c r="E39" s="10"/>
      <c r="F39" s="10"/>
      <c r="G39" s="10"/>
      <c r="H39" s="22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2:18" ht="26.1" customHeight="1">
      <c r="B40" s="10"/>
      <c r="C40" s="10"/>
      <c r="D40" s="10"/>
      <c r="E40" s="10"/>
      <c r="F40" s="10"/>
      <c r="G40" s="10"/>
      <c r="H40" s="22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2:18" ht="26.1" customHeight="1">
      <c r="B41" s="10"/>
      <c r="C41" s="10"/>
      <c r="D41" s="10"/>
      <c r="E41" s="10"/>
      <c r="F41" s="10"/>
      <c r="G41" s="37"/>
      <c r="H41" s="22"/>
      <c r="I41" s="10"/>
      <c r="J41" s="92"/>
      <c r="K41" s="38"/>
      <c r="L41" s="38"/>
      <c r="M41" s="10"/>
      <c r="N41" s="10"/>
      <c r="O41" s="10"/>
      <c r="P41" s="10"/>
      <c r="Q41" s="10"/>
      <c r="R41" s="10"/>
    </row>
    <row r="42" spans="2:18" ht="26.1" customHeight="1">
      <c r="B42" s="10"/>
      <c r="C42" s="10"/>
      <c r="D42" s="10"/>
      <c r="E42" s="10"/>
      <c r="F42" s="10"/>
      <c r="G42" s="37"/>
      <c r="H42" s="22"/>
      <c r="I42" s="10"/>
      <c r="J42" s="92"/>
      <c r="K42" s="38"/>
      <c r="L42" s="38"/>
      <c r="M42" s="10"/>
      <c r="N42" s="10"/>
      <c r="O42" s="10"/>
      <c r="P42" s="10"/>
      <c r="Q42" s="10"/>
      <c r="R42" s="10"/>
    </row>
    <row r="43" spans="2:18" ht="26.1" customHeight="1">
      <c r="B43" s="10"/>
      <c r="C43" s="17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2:18" ht="26.1" customHeight="1">
      <c r="B44" s="10"/>
      <c r="C44" s="10"/>
      <c r="D44" s="10"/>
      <c r="E44" s="10"/>
      <c r="F44" s="10"/>
      <c r="G44" s="10"/>
      <c r="H44" s="22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2:18" ht="26.1" customHeight="1">
      <c r="B45" s="10"/>
      <c r="C45" s="10"/>
      <c r="D45" s="10"/>
      <c r="E45" s="10"/>
      <c r="F45" s="10"/>
      <c r="G45" s="38"/>
      <c r="H45" s="10"/>
      <c r="I45" s="38"/>
      <c r="J45" s="10"/>
      <c r="K45" s="10"/>
      <c r="L45" s="10"/>
      <c r="M45" s="10"/>
      <c r="N45" s="10"/>
      <c r="O45" s="10"/>
      <c r="P45" s="10"/>
      <c r="Q45" s="10"/>
      <c r="R45" s="10"/>
    </row>
    <row r="46" spans="2:18" ht="26.1" customHeight="1">
      <c r="B46" s="10"/>
      <c r="C46" s="10"/>
      <c r="D46" s="10"/>
      <c r="E46" s="10"/>
      <c r="F46" s="10"/>
      <c r="G46" s="38"/>
      <c r="H46" s="10"/>
      <c r="I46" s="38"/>
      <c r="J46" s="10"/>
      <c r="K46" s="10"/>
      <c r="L46" s="10"/>
      <c r="M46" s="10"/>
      <c r="N46" s="10"/>
      <c r="O46" s="10"/>
      <c r="P46" s="10"/>
      <c r="Q46" s="10"/>
      <c r="R46" s="10"/>
    </row>
    <row r="47" spans="2:18" ht="26.1" customHeight="1">
      <c r="B47" s="10"/>
      <c r="C47" s="10"/>
      <c r="D47" s="10"/>
      <c r="E47" s="10"/>
      <c r="F47" s="10"/>
      <c r="G47" s="38"/>
      <c r="H47" s="10"/>
      <c r="I47" s="38"/>
      <c r="J47" s="10"/>
      <c r="K47" s="10"/>
      <c r="L47" s="10"/>
      <c r="M47" s="10"/>
      <c r="N47" s="10"/>
      <c r="O47" s="10"/>
      <c r="P47" s="10"/>
      <c r="Q47" s="10"/>
      <c r="R47" s="10"/>
    </row>
    <row r="48" spans="2:18" ht="26.1" customHeight="1">
      <c r="B48" s="10"/>
      <c r="C48" s="10"/>
      <c r="D48" s="10"/>
      <c r="E48" s="10"/>
      <c r="F48" s="10"/>
      <c r="G48" s="38"/>
      <c r="H48" s="10"/>
      <c r="I48" s="38"/>
      <c r="J48" s="38"/>
      <c r="K48" s="38"/>
      <c r="L48" s="10"/>
      <c r="M48" s="10"/>
      <c r="N48" s="10"/>
      <c r="O48" s="10"/>
      <c r="P48" s="10"/>
      <c r="Q48" s="10"/>
      <c r="R48" s="10"/>
    </row>
    <row r="49" spans="2:18" ht="26.1" customHeight="1">
      <c r="B49" s="10"/>
      <c r="C49" s="10"/>
      <c r="D49" s="10"/>
      <c r="E49" s="10"/>
      <c r="F49" s="10"/>
      <c r="G49" s="38"/>
      <c r="H49" s="10"/>
      <c r="I49" s="38"/>
      <c r="J49" s="10"/>
      <c r="K49" s="10"/>
      <c r="L49" s="10"/>
      <c r="M49" s="10"/>
      <c r="N49" s="10"/>
      <c r="O49" s="10"/>
      <c r="P49" s="10"/>
      <c r="Q49" s="10"/>
      <c r="R49" s="10"/>
    </row>
    <row r="50" spans="2:18" ht="26.1" customHeight="1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2:18" ht="26.1" customHeight="1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2:18" ht="26.1" customHeight="1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2:18" ht="26.1" customHeight="1">
      <c r="B53" s="10"/>
      <c r="C53" s="10"/>
      <c r="D53" s="10"/>
      <c r="E53" s="10"/>
      <c r="F53" s="37"/>
      <c r="G53" s="22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2:18" ht="26.1" customHeight="1">
      <c r="B54" s="10"/>
      <c r="C54" s="10"/>
      <c r="D54" s="10"/>
      <c r="E54" s="10"/>
      <c r="F54" s="10"/>
      <c r="G54" s="22"/>
      <c r="H54" s="10"/>
      <c r="I54" s="92"/>
      <c r="J54" s="38"/>
      <c r="K54" s="10"/>
      <c r="L54" s="10"/>
      <c r="M54" s="10"/>
      <c r="N54" s="10"/>
      <c r="O54" s="10"/>
      <c r="P54" s="10"/>
      <c r="Q54" s="10"/>
      <c r="R54" s="10"/>
    </row>
    <row r="55" spans="2:18" ht="26.1" customHeight="1"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2:18" ht="26.1" customHeight="1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2:18" ht="26.1" customHeight="1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2:18" ht="26.1" customHeight="1"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2:18" ht="26.1" customHeight="1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2:18" ht="26.1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2:18" ht="26.1" customHeight="1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2:18" ht="26.1" customHeight="1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2:18" ht="26.1" customHeight="1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2:18" ht="26.1" customHeight="1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2:18" ht="26.1" customHeight="1"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2:18" ht="26.1" customHeight="1"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2:18" ht="26.1" customHeight="1"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2:18" ht="26.1" customHeight="1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2:18" ht="26.1" customHeight="1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2:18" ht="26.1" customHeight="1"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2:18" ht="26.1" customHeight="1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2:18" ht="26.1" customHeight="1"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2:18" ht="26.1" customHeight="1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2:18" ht="26.1" customHeight="1"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2:18" ht="26.1" customHeight="1"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2:18" ht="26.1" customHeight="1"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2:18" ht="26.1" customHeight="1"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2:18" ht="26.1" customHeight="1"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2:18" ht="26.1" customHeight="1"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2:18" ht="26.1" customHeight="1"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2:18" ht="26.1" customHeight="1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2:18" ht="26.1" customHeight="1"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2:18" ht="26.1" customHeight="1"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2:18" ht="26.1" customHeight="1"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2:18" ht="26.1" customHeight="1"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2:18" ht="26.1" customHeight="1"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2:18" ht="26.1" customHeight="1"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2:18" ht="26.1" customHeight="1"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2:18" ht="26.1" customHeight="1"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spans="2:18" ht="26.1" customHeight="1"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2:18" ht="26.1" customHeight="1"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2:18" ht="26.1" customHeight="1"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2:18" ht="26.1" customHeight="1"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2:18" ht="26.1" customHeight="1"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</row>
    <row r="95" spans="2:18" ht="26.1" customHeight="1"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2:18" ht="26.1" customHeight="1"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2:18" ht="26.1" customHeight="1"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2:18" ht="26.1" customHeight="1"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2:18" ht="26.1" customHeight="1"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2:18" ht="26.1" customHeight="1"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2:18" ht="26.1" customHeight="1"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2:18" ht="26.1" customHeight="1"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  <row r="103" spans="2:18" ht="26.1" customHeight="1"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</row>
    <row r="104" spans="2:18" ht="26.1" customHeight="1"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2:18" ht="26.1" customHeight="1"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</row>
    <row r="106" spans="2:18" ht="26.1" customHeight="1"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2:18" ht="26.1" customHeight="1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2:18" ht="26.1" customHeight="1"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  <row r="109" spans="2:18" ht="26.1" customHeight="1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2:18" ht="26.1" customHeight="1"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</row>
    <row r="111" spans="2:18" ht="26.1" customHeight="1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</row>
    <row r="112" spans="2:18" ht="26.1" customHeight="1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</row>
    <row r="113" spans="2:18" ht="26.1" customHeight="1"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</row>
    <row r="114" spans="2:18" ht="26.1" customHeight="1"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</row>
    <row r="115" spans="2:18" ht="26.1" customHeight="1"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2:18" ht="26.1" customHeight="1"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</row>
    <row r="117" spans="2:18" ht="26.1" customHeight="1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</row>
    <row r="118" spans="2:18" ht="26.1" customHeight="1"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</row>
    <row r="119" spans="2:18" ht="26.1" customHeight="1"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</row>
    <row r="120" spans="2:18" ht="26.1" customHeight="1"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</row>
    <row r="121" spans="2:18" ht="26.1" customHeight="1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</row>
    <row r="122" spans="2:18" ht="26.1" customHeight="1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</row>
    <row r="123" spans="2:18" ht="26.1" customHeight="1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</row>
    <row r="124" spans="2:18" ht="26.1" customHeight="1"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</row>
    <row r="125" spans="2:18" ht="26.1" customHeight="1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</row>
    <row r="126" spans="2:18" ht="26.1" customHeight="1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</row>
    <row r="127" spans="2:18" ht="26.1" customHeight="1"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</row>
    <row r="128" spans="2:18" ht="26.1" customHeight="1"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</row>
    <row r="129" spans="2:18" ht="26.1" customHeight="1"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</row>
    <row r="130" spans="2:18" ht="26.1" customHeight="1"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</row>
    <row r="131" spans="2:18" ht="26.1" customHeight="1"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</row>
    <row r="132" spans="2:18" ht="26.1" customHeight="1"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</row>
    <row r="133" spans="2:18" ht="26.1" customHeight="1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</row>
    <row r="134" spans="2:18" ht="26.1" customHeight="1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</row>
    <row r="135" spans="2:18" ht="26.1" customHeight="1"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</row>
    <row r="136" spans="2:18" ht="26.1" customHeight="1"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</row>
    <row r="137" spans="2:18" ht="26.1" customHeight="1"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</row>
    <row r="138" spans="2:18" ht="26.1" customHeight="1"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</row>
    <row r="139" spans="2:18" ht="26.1" customHeight="1"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</row>
    <row r="140" spans="2:18" ht="26.1" customHeight="1"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</row>
    <row r="141" spans="2:18" ht="26.1" customHeight="1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</row>
    <row r="142" spans="2:18" ht="26.1" customHeight="1"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</row>
    <row r="143" spans="2:18" ht="26.1" customHeight="1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</row>
    <row r="144" spans="2:18" ht="26.1" customHeight="1"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</row>
    <row r="145" spans="2:18" ht="26.1" customHeight="1"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</row>
    <row r="146" spans="2:18" ht="26.1" customHeight="1"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</row>
    <row r="147" spans="2:18" ht="26.1" customHeight="1"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</row>
    <row r="148" spans="2:18" ht="26.1" customHeight="1"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</row>
    <row r="149" spans="2:18" ht="26.1" customHeight="1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</row>
    <row r="150" spans="2:18" ht="26.1" customHeight="1"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</row>
    <row r="151" spans="2:18" ht="26.1" customHeight="1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</row>
    <row r="152" spans="2:18" ht="26.1" customHeight="1"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</row>
    <row r="153" spans="2:18" ht="26.1" customHeight="1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</row>
    <row r="154" spans="2:18" ht="26.1" customHeight="1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</row>
    <row r="155" spans="2:18" ht="26.1" customHeight="1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</row>
    <row r="156" spans="2:18" ht="26.1" customHeight="1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</row>
    <row r="157" spans="2:18" ht="26.1" customHeight="1"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</row>
    <row r="158" spans="2:18" ht="26.1" customHeight="1"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</row>
    <row r="159" spans="2:18" ht="26.1" customHeight="1"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</row>
    <row r="160" spans="2:18" ht="26.1" customHeight="1"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</row>
    <row r="161" spans="2:18" ht="26.1" customHeight="1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</row>
    <row r="162" spans="2:18" ht="26.1" customHeight="1"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</row>
    <row r="163" spans="2:18" ht="26.1" customHeight="1"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</row>
    <row r="164" spans="2:18" ht="26.1" customHeight="1"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</row>
    <row r="165" spans="2:18" ht="26.1" customHeight="1"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</row>
    <row r="166" spans="2:18" ht="26.1" customHeight="1"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</row>
    <row r="167" spans="2:18" ht="26.1" customHeight="1"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</row>
    <row r="168" spans="2:18" ht="26.1" customHeight="1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</row>
    <row r="169" spans="2:18" ht="26.1" customHeight="1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</row>
    <row r="170" spans="2:18" ht="26.1" customHeight="1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</row>
    <row r="171" spans="2:18" ht="26.1" customHeight="1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</row>
    <row r="172" spans="2:18" ht="26.1" customHeight="1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</row>
    <row r="173" spans="2:18" ht="26.1" customHeight="1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</row>
    <row r="174" spans="2:18" ht="26.1" customHeight="1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</row>
    <row r="175" spans="2:18" ht="26.1" customHeight="1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</row>
    <row r="176" spans="2:18" ht="26.1" customHeight="1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</row>
    <row r="177" spans="2:18" ht="26.1" customHeight="1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</row>
    <row r="178" spans="2:18" ht="26.1" customHeight="1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</row>
    <row r="179" spans="2:18" ht="26.1" customHeight="1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</row>
    <row r="180" spans="2:18" ht="26.1" customHeight="1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</row>
    <row r="181" spans="2:18" ht="26.1" customHeight="1"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</row>
    <row r="182" spans="2:18" ht="26.1" customHeight="1"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</row>
    <row r="183" spans="2:18" ht="26.1" customHeight="1"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</row>
    <row r="184" spans="2:18" ht="26.1" customHeight="1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</row>
    <row r="185" spans="2:18" ht="26.1" customHeight="1"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</row>
    <row r="186" spans="2:18" ht="26.1" customHeight="1"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</row>
    <row r="187" spans="2:18" ht="26.1" customHeight="1"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</row>
    <row r="188" spans="2:18" ht="26.1" customHeight="1"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</row>
    <row r="189" spans="2:18" ht="26.1" customHeight="1"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</row>
    <row r="190" spans="2:18" ht="26.1" customHeight="1"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</row>
    <row r="191" spans="2:18" ht="26.1" customHeight="1"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</row>
    <row r="192" spans="2:18" ht="26.1" customHeight="1"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</row>
    <row r="193" spans="2:18" ht="26.1" customHeight="1"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</row>
    <row r="194" spans="2:18" ht="26.1" customHeight="1"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</row>
    <row r="195" spans="2:18" ht="26.1" customHeight="1"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</row>
    <row r="196" spans="2:18" ht="26.1" customHeight="1"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</row>
    <row r="197" spans="2:18" ht="26.1" customHeight="1"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</row>
    <row r="198" spans="2:18" ht="26.1" customHeight="1"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</row>
    <row r="199" spans="2:18" ht="26.1" customHeight="1"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</row>
    <row r="200" spans="2:18" ht="26.1" customHeight="1"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</row>
    <row r="201" spans="2:18" ht="26.1" customHeight="1"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</row>
    <row r="202" spans="2:18" ht="26.1" customHeight="1"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</row>
    <row r="203" spans="2:18" ht="26.1" customHeight="1"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</row>
    <row r="204" spans="2:18" ht="26.1" customHeight="1"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</row>
    <row r="205" spans="2:18" ht="26.1" customHeight="1"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</row>
    <row r="206" spans="2:18" ht="26.1" customHeight="1"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</row>
    <row r="207" spans="2:18" ht="26.1" customHeight="1"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</row>
    <row r="208" spans="2:18" ht="26.1" customHeight="1"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</row>
    <row r="209" spans="2:18" ht="26.1" customHeight="1"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</row>
    <row r="210" spans="2:18" ht="26.1" customHeight="1"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</row>
    <row r="211" spans="2:18" ht="26.1" customHeight="1"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</row>
    <row r="212" spans="2:18" ht="26.1" customHeight="1"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</row>
    <row r="213" spans="2:18" ht="26.1" customHeight="1"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</row>
    <row r="214" spans="2:18" ht="26.1" customHeight="1"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</row>
    <row r="215" spans="2:18" ht="26.1" customHeight="1"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</row>
    <row r="216" spans="2:18" ht="26.1" customHeight="1"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</row>
    <row r="217" spans="2:18" ht="26.1" customHeight="1"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</row>
    <row r="218" spans="2:18" ht="26.1" customHeight="1"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</row>
    <row r="219" spans="2:18" ht="26.1" customHeight="1"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</row>
    <row r="220" spans="2:18" ht="26.1" customHeight="1"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</row>
    <row r="221" spans="2:18" ht="26.1" customHeight="1"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</row>
    <row r="222" spans="2:18" ht="26.1" customHeight="1"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</row>
    <row r="223" spans="2:18" ht="26.1" customHeight="1"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</row>
    <row r="224" spans="2:18" ht="26.1" customHeight="1"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</row>
    <row r="225" spans="2:18" ht="26.1" customHeight="1"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</row>
    <row r="226" spans="2:18" ht="26.1" customHeight="1"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</row>
    <row r="227" spans="2:18" ht="26.1" customHeight="1"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</row>
    <row r="228" spans="2:18" ht="26.1" customHeight="1"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</row>
    <row r="229" spans="2:18" ht="26.1" customHeight="1"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</row>
    <row r="230" spans="2:18" ht="26.1" customHeight="1"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</row>
    <row r="231" spans="2:18" ht="26.1" customHeight="1"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</row>
    <row r="232" spans="2:18" ht="26.1" customHeight="1"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</row>
    <row r="233" spans="2:18" ht="26.1" customHeight="1"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</row>
    <row r="234" spans="2:18" ht="26.1" customHeight="1"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</row>
    <row r="235" spans="2:18" ht="26.1" customHeight="1"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</row>
    <row r="236" spans="2:18" ht="26.1" customHeight="1"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</row>
    <row r="237" spans="2:18" ht="26.1" customHeight="1"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</row>
    <row r="238" spans="2:18" ht="26.1" customHeight="1"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</row>
    <row r="239" spans="2:18" ht="26.1" customHeight="1"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</row>
    <row r="240" spans="2:18" ht="26.1" customHeight="1"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</row>
    <row r="241" spans="2:18" ht="26.1" customHeight="1"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</row>
    <row r="242" spans="2:18" ht="26.1" customHeight="1"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</row>
    <row r="243" spans="2:18" ht="26.1" customHeight="1"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</row>
    <row r="244" spans="2:18" ht="26.1" customHeight="1"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</row>
    <row r="245" spans="2:18" ht="26.1" customHeight="1"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</row>
    <row r="246" spans="2:18" ht="26.1" customHeight="1"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</row>
    <row r="247" spans="2:18" ht="26.1" customHeight="1"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</row>
    <row r="248" spans="2:18" ht="26.1" customHeight="1"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</row>
    <row r="249" spans="2:18" ht="26.1" customHeight="1"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</row>
    <row r="250" spans="2:18" ht="26.1" customHeight="1"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</row>
    <row r="251" spans="2:18" ht="26.1" customHeight="1"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</row>
    <row r="252" spans="2:18" ht="26.1" customHeight="1"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</row>
    <row r="253" spans="2:18" ht="26.1" customHeight="1"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</row>
    <row r="254" spans="2:18" ht="26.1" customHeight="1"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</row>
    <row r="255" spans="2:18" ht="26.1" customHeight="1"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</row>
    <row r="256" spans="2:18" ht="26.1" customHeight="1"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</row>
    <row r="257" spans="2:18" ht="26.1" customHeight="1"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</row>
    <row r="258" spans="2:18" ht="26.1" customHeight="1"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</row>
    <row r="259" spans="2:18" ht="26.1" customHeight="1"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</row>
    <row r="260" spans="2:18" ht="26.1" customHeight="1"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</row>
    <row r="261" spans="2:18" ht="26.1" customHeight="1"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</row>
    <row r="262" spans="2:18" ht="26.1" customHeight="1"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</row>
    <row r="263" spans="2:18" ht="26.1" customHeight="1"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</row>
    <row r="264" spans="2:18" ht="26.1" customHeight="1"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</row>
    <row r="265" spans="2:18" ht="26.1" customHeight="1"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</row>
    <row r="266" spans="2:18" ht="26.1" customHeight="1"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</row>
    <row r="267" spans="2:18" ht="26.1" customHeight="1"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</row>
    <row r="268" spans="2:18" ht="26.1" customHeight="1"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</row>
    <row r="269" spans="2:18" ht="26.1" customHeight="1"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</row>
    <row r="270" spans="2:18" ht="26.1" customHeight="1"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</row>
    <row r="271" spans="2:18" ht="26.1" customHeight="1"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</row>
    <row r="272" spans="2:18" ht="26.1" customHeight="1"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</row>
    <row r="273" spans="2:18" ht="26.1" customHeight="1"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</row>
    <row r="274" spans="2:18" ht="26.1" customHeight="1"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</row>
    <row r="275" spans="2:18" ht="26.1" customHeight="1"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</row>
    <row r="276" spans="2:18" ht="26.1" customHeight="1"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</row>
    <row r="277" spans="2:18" ht="26.1" customHeight="1"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</row>
    <row r="278" spans="2:18" ht="26.1" customHeight="1"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</row>
    <row r="279" spans="2:18" ht="26.1" customHeight="1"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</row>
    <row r="280" spans="2:18" ht="26.1" customHeight="1"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</row>
    <row r="281" spans="2:18" ht="26.1" customHeight="1"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</row>
    <row r="282" spans="2:18" ht="26.1" customHeight="1"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</row>
    <row r="283" spans="2:18" ht="26.1" customHeight="1"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</row>
    <row r="284" spans="2:18" ht="26.1" customHeight="1"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</row>
    <row r="285" spans="2:18" ht="26.1" customHeight="1"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</row>
    <row r="286" spans="2:18" ht="26.1" customHeight="1"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</row>
    <row r="287" spans="2:18" ht="26.1" customHeight="1"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</row>
    <row r="288" spans="2:18" ht="26.1" customHeight="1"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</row>
    <row r="289" spans="2:18" ht="26.1" customHeight="1"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</row>
    <row r="290" spans="2:18" ht="26.1" customHeight="1"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</row>
    <row r="291" spans="2:18" ht="26.1" customHeight="1"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</row>
    <row r="292" spans="2:18" ht="26.1" customHeight="1"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</row>
    <row r="293" spans="2:18" ht="26.1" customHeight="1"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</row>
    <row r="294" spans="2:18" ht="26.1" customHeight="1"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</row>
    <row r="295" spans="2:18" ht="26.1" customHeight="1"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</row>
    <row r="296" spans="2:18" ht="26.1" customHeight="1"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</row>
    <row r="297" spans="2:18" ht="26.1" customHeight="1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</row>
    <row r="298" spans="2:18" ht="26.1" customHeight="1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</row>
    <row r="299" spans="2:18" ht="26.1" customHeight="1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</row>
    <row r="300" spans="2:18" ht="26.1" customHeight="1"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</row>
    <row r="301" spans="2:18" ht="26.1" customHeight="1"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</row>
    <row r="302" spans="2:18" ht="26.1" customHeight="1"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</row>
    <row r="303" spans="2:18" ht="26.1" customHeight="1"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</row>
    <row r="304" spans="2:18" ht="26.1" customHeight="1"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</row>
    <row r="305" spans="2:18" ht="26.1" customHeight="1"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</row>
    <row r="306" spans="2:18" ht="26.1" customHeight="1"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</row>
    <row r="307" spans="2:18" ht="26.1" customHeight="1"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</row>
    <row r="308" spans="2:18" ht="26.1" customHeight="1"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</row>
    <row r="309" spans="2:18" ht="26.1" customHeight="1"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</row>
    <row r="310" spans="2:18" ht="26.1" customHeight="1"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</row>
    <row r="311" spans="2:18" ht="26.1" customHeight="1"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</row>
    <row r="312" spans="2:18" ht="26.1" customHeight="1"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</row>
    <row r="313" spans="2:18" ht="26.1" customHeight="1"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</row>
    <row r="314" spans="2:18" ht="26.1" customHeight="1"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</row>
    <row r="315" spans="2:18" ht="26.1" customHeight="1"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</row>
    <row r="316" spans="2:18" ht="26.1" customHeight="1"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</row>
    <row r="317" spans="2:18" ht="26.1" customHeight="1"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</row>
    <row r="318" spans="2:18" ht="26.1" customHeight="1"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</row>
    <row r="319" spans="2:18" ht="26.1" customHeight="1"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</row>
    <row r="320" spans="2:18" ht="26.1" customHeight="1"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</row>
    <row r="321" spans="2:18" ht="26.1" customHeight="1"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</row>
    <row r="322" spans="2:18" ht="26.1" customHeight="1"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</row>
    <row r="323" spans="2:18" ht="26.1" customHeight="1"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</row>
    <row r="324" spans="2:18" ht="26.1" customHeight="1"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</row>
    <row r="325" spans="2:18" ht="26.1" customHeight="1"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</row>
    <row r="326" spans="2:18" ht="26.1" customHeight="1"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</row>
    <row r="327" spans="2:18" ht="26.1" customHeight="1"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</row>
    <row r="328" spans="2:18" ht="26.1" customHeight="1"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</row>
    <row r="329" spans="2:18" ht="26.1" customHeight="1"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</row>
    <row r="330" spans="2:18" ht="26.1" customHeight="1"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</row>
    <row r="331" spans="2:18" ht="26.1" customHeight="1"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</row>
    <row r="332" spans="2:18" ht="26.1" customHeight="1"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</row>
    <row r="333" spans="2:18" ht="26.1" customHeight="1"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</row>
    <row r="334" spans="2:18" ht="26.1" customHeight="1"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</row>
    <row r="335" spans="2:18" ht="26.1" customHeight="1"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</row>
    <row r="336" spans="2:18" ht="26.1" customHeight="1"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</row>
    <row r="337" spans="2:18" ht="26.1" customHeight="1"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</row>
    <row r="338" spans="2:18" ht="26.1" customHeight="1"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</row>
    <row r="339" spans="2:18" ht="26.1" customHeight="1"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</row>
    <row r="340" spans="2:18" ht="26.1" customHeight="1"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</row>
    <row r="341" spans="2:18" ht="26.1" customHeight="1"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</row>
    <row r="342" spans="2:18" ht="26.1" customHeight="1"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</row>
    <row r="343" spans="2:18" ht="26.1" customHeight="1"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</row>
    <row r="344" spans="2:18" ht="26.1" customHeight="1"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</row>
    <row r="345" spans="2:18" ht="26.1" customHeight="1"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</row>
    <row r="346" spans="2:18" ht="26.1" customHeight="1"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</row>
    <row r="347" spans="2:18" ht="26.1" customHeight="1"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</row>
    <row r="348" spans="2:18" ht="26.1" customHeight="1"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</row>
    <row r="349" spans="2:18" ht="26.1" customHeight="1"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</row>
    <row r="350" spans="2:18" ht="26.1" customHeight="1"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</row>
    <row r="351" spans="2:18" ht="26.1" customHeight="1"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</row>
    <row r="352" spans="2:18" ht="26.1" customHeight="1"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</row>
    <row r="353" spans="2:18" ht="26.1" customHeight="1"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</row>
    <row r="354" spans="2:18" ht="26.1" customHeight="1"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</row>
    <row r="355" spans="2:18" ht="26.1" customHeight="1"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</row>
    <row r="356" spans="2:18" ht="26.1" customHeight="1"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</row>
    <row r="357" spans="2:18" ht="26.1" customHeight="1"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</row>
    <row r="358" spans="2:18" ht="26.1" customHeight="1"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</row>
    <row r="359" spans="2:18" ht="26.1" customHeight="1"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</row>
    <row r="360" spans="2:18" ht="26.1" customHeight="1"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</row>
    <row r="361" spans="2:18" ht="26.1" customHeight="1"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</row>
    <row r="362" spans="2:18" ht="26.1" customHeight="1"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</row>
    <row r="363" spans="2:18" ht="26.1" customHeight="1"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</row>
    <row r="364" spans="2:18" ht="26.1" customHeight="1"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</row>
    <row r="365" spans="2:18" ht="26.1" customHeight="1"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</row>
    <row r="366" spans="2:18" ht="26.1" customHeight="1"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</row>
    <row r="367" spans="2:18" ht="26.1" customHeight="1"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</row>
    <row r="368" spans="2:18" ht="26.1" customHeight="1"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</row>
    <row r="369" spans="2:18" ht="26.1" customHeight="1"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</row>
    <row r="370" spans="2:18" ht="26.1" customHeight="1"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</row>
    <row r="371" spans="2:18" ht="26.1" customHeight="1"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</row>
    <row r="372" spans="2:18" ht="26.1" customHeight="1"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</row>
    <row r="373" spans="2:18" ht="26.1" customHeight="1"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</row>
    <row r="374" spans="2:18" ht="26.1" customHeight="1"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</row>
    <row r="375" spans="2:18" ht="26.1" customHeight="1"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</row>
    <row r="376" spans="2:18" ht="26.1" customHeight="1"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</row>
    <row r="377" spans="2:18" ht="26.1" customHeight="1"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</row>
    <row r="378" spans="2:18" ht="26.1" customHeight="1"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</row>
    <row r="379" spans="2:18" ht="26.1" customHeight="1"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</row>
    <row r="380" spans="2:18" ht="26.1" customHeight="1"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</row>
    <row r="381" spans="2:18" ht="26.1" customHeight="1"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</row>
    <row r="382" spans="2:18" ht="26.1" customHeight="1"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</row>
    <row r="383" spans="2:18" ht="26.1" customHeight="1"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</row>
    <row r="384" spans="2:18" ht="26.1" customHeight="1"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</row>
    <row r="385" spans="2:18" ht="26.1" customHeight="1"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</row>
    <row r="386" spans="2:18" ht="26.1" customHeight="1"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</row>
    <row r="387" spans="2:18" ht="26.1" customHeight="1"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</row>
    <row r="388" spans="2:18" ht="26.1" customHeight="1"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</row>
    <row r="389" spans="2:18" ht="26.1" customHeight="1"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</row>
    <row r="390" spans="2:18" ht="26.1" customHeight="1"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</row>
    <row r="391" spans="2:18" ht="26.1" customHeight="1"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</row>
    <row r="392" spans="2:18" ht="26.1" customHeight="1"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</row>
    <row r="393" spans="2:18" ht="26.1" customHeight="1"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</row>
    <row r="394" spans="2:18" ht="26.1" customHeight="1"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</row>
    <row r="395" spans="2:18" ht="26.1" customHeight="1"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</row>
    <row r="396" spans="2:18" ht="26.1" customHeight="1"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</row>
    <row r="397" spans="2:18" ht="26.1" customHeight="1"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</row>
    <row r="398" spans="2:18" ht="26.1" customHeight="1"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</row>
    <row r="399" spans="2:18" ht="26.1" customHeight="1"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</row>
    <row r="400" spans="2:18" ht="26.1" customHeight="1"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</row>
    <row r="401" spans="2:18" ht="26.1" customHeight="1"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</row>
    <row r="402" spans="2:18" ht="26.1" customHeight="1"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</row>
    <row r="403" spans="2:18" ht="26.1" customHeight="1"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</row>
    <row r="404" spans="2:18" ht="26.1" customHeight="1"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</row>
    <row r="405" spans="2:18" ht="26.1" customHeight="1"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</row>
    <row r="406" spans="2:18" ht="26.1" customHeight="1"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</row>
    <row r="407" spans="2:18" ht="26.1" customHeight="1"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</row>
    <row r="408" spans="2:18" ht="26.1" customHeight="1"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</row>
    <row r="409" spans="2:18" ht="26.1" customHeight="1"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</row>
    <row r="410" spans="2:18" ht="26.1" customHeight="1"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</row>
    <row r="411" spans="2:18" ht="26.1" customHeight="1"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</row>
    <row r="412" spans="2:18" ht="26.1" customHeight="1"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</row>
    <row r="413" spans="2:18" ht="26.1" customHeight="1"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</row>
    <row r="414" spans="2:18" ht="26.1" customHeight="1"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</row>
    <row r="415" spans="2:18" ht="26.1" customHeight="1"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</row>
    <row r="416" spans="2:18" ht="26.1" customHeight="1"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</row>
    <row r="417" spans="2:18" ht="26.1" customHeight="1"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</row>
    <row r="418" spans="2:18" ht="26.1" customHeight="1"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</row>
    <row r="419" spans="2:18" ht="26.1" customHeight="1"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</row>
    <row r="420" spans="2:18" ht="26.1" customHeight="1"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</row>
    <row r="421" spans="2:18" ht="26.1" customHeight="1"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</row>
    <row r="422" spans="2:18" ht="26.1" customHeight="1"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</row>
    <row r="423" spans="2:18" ht="26.1" customHeight="1"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</row>
    <row r="424" spans="2:18" ht="26.1" customHeight="1"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</row>
    <row r="425" spans="2:18" ht="26.1" customHeight="1"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</row>
    <row r="426" spans="2:18" ht="26.1" customHeight="1"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</row>
    <row r="427" spans="2:18" ht="26.1" customHeight="1"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</row>
    <row r="428" spans="2:18" ht="26.1" customHeight="1"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</row>
    <row r="429" spans="2:18" ht="26.1" customHeight="1"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</row>
    <row r="430" spans="2:18" ht="26.1" customHeight="1"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</row>
    <row r="431" spans="2:18" ht="26.1" customHeight="1"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</row>
    <row r="432" spans="2:18" ht="26.1" customHeight="1"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</row>
    <row r="433" spans="2:18" ht="26.1" customHeight="1"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</row>
    <row r="434" spans="2:18" ht="26.1" customHeight="1"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</row>
    <row r="435" spans="2:18" ht="26.1" customHeight="1"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</row>
    <row r="436" spans="2:18" ht="26.1" customHeight="1"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</row>
    <row r="437" spans="2:18" ht="26.1" customHeight="1"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</row>
    <row r="438" spans="2:18" ht="26.1" customHeight="1"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</row>
    <row r="439" spans="2:18" ht="26.1" customHeight="1"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</row>
    <row r="440" spans="2:18" ht="26.1" customHeight="1"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</row>
    <row r="441" spans="2:18" ht="26.1" customHeight="1"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</row>
    <row r="442" spans="2:18" ht="26.1" customHeight="1"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</row>
    <row r="443" spans="2:18" ht="26.1" customHeight="1"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</row>
    <row r="444" spans="2:18" ht="26.1" customHeight="1"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</row>
    <row r="445" spans="2:18" ht="26.1" customHeight="1"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</row>
    <row r="446" spans="2:18" ht="26.1" customHeight="1"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</row>
    <row r="447" spans="2:18" ht="26.1" customHeight="1"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</row>
    <row r="448" spans="2:18" ht="26.1" customHeight="1"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</row>
    <row r="449" spans="2:18" ht="26.1" customHeight="1"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</row>
    <row r="450" spans="2:18" ht="26.1" customHeight="1"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</row>
    <row r="451" spans="2:18" ht="26.1" customHeight="1"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</row>
    <row r="452" spans="2:18" ht="26.1" customHeight="1"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</row>
    <row r="453" spans="2:18" ht="26.1" customHeight="1"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</row>
    <row r="454" spans="2:18" ht="26.1" customHeight="1"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</row>
    <row r="455" spans="2:18" ht="26.1" customHeight="1"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</row>
    <row r="456" spans="2:18" ht="26.1" customHeight="1"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</row>
    <row r="457" spans="2:18" ht="26.1" customHeight="1"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</row>
    <row r="458" spans="2:18" ht="26.1" customHeight="1"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</row>
    <row r="459" spans="2:18" ht="26.1" customHeight="1"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</row>
    <row r="460" spans="2:18" ht="26.1" customHeight="1"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</row>
    <row r="461" spans="2:18" ht="26.1" customHeight="1"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</row>
    <row r="462" spans="2:18" ht="26.1" customHeight="1"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</row>
    <row r="463" spans="2:18" ht="26.1" customHeight="1"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</row>
    <row r="464" spans="2:18" ht="26.1" customHeight="1"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</row>
    <row r="465" spans="2:18" ht="26.1" customHeight="1"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</row>
    <row r="466" spans="2:18" ht="26.1" customHeight="1"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</row>
    <row r="467" spans="2:18" ht="26.1" customHeight="1"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</row>
    <row r="468" spans="2:18" ht="26.1" customHeight="1"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</row>
    <row r="469" spans="2:18" ht="26.1" customHeight="1"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</row>
    <row r="470" spans="2:18" ht="26.1" customHeight="1"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</row>
    <row r="471" spans="2:18" ht="26.1" customHeight="1"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</row>
    <row r="472" spans="2:18" ht="26.1" customHeight="1"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</row>
    <row r="473" spans="2:18" ht="26.1" customHeight="1"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</row>
    <row r="474" spans="2:18" ht="26.1" customHeight="1"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</row>
    <row r="475" spans="2:18" ht="26.1" customHeight="1"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</row>
    <row r="476" spans="2:18" ht="26.1" customHeight="1"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</row>
    <row r="477" spans="2:18" ht="26.1" customHeight="1"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</row>
    <row r="478" spans="2:18" ht="26.1" customHeight="1"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</row>
    <row r="479" spans="2:18" ht="26.1" customHeight="1"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</row>
    <row r="480" spans="2:18" ht="26.1" customHeight="1"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</row>
    <row r="481" spans="2:18" ht="26.1" customHeight="1"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</row>
    <row r="482" spans="2:18" ht="26.1" customHeight="1"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</row>
    <row r="483" spans="2:18" ht="26.1" customHeight="1"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</row>
    <row r="484" spans="2:18" ht="26.1" customHeight="1"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</row>
    <row r="485" spans="2:18" ht="26.1" customHeight="1"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</row>
    <row r="486" spans="2:18" ht="26.1" customHeight="1"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</row>
    <row r="487" spans="2:18" ht="26.1" customHeight="1"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</row>
    <row r="488" spans="2:18" ht="26.1" customHeight="1"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</row>
    <row r="489" spans="2:18" ht="26.1" customHeight="1"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</row>
    <row r="490" spans="2:18" ht="26.1" customHeight="1"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</row>
    <row r="491" spans="2:18" ht="26.1" customHeight="1"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</row>
    <row r="492" spans="2:18" ht="26.1" customHeight="1"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</row>
    <row r="493" spans="2:18" ht="26.1" customHeight="1"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</row>
    <row r="494" spans="2:18" ht="26.1" customHeight="1"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</row>
    <row r="495" spans="2:18" ht="26.1" customHeight="1"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</row>
    <row r="496" spans="2:18" ht="26.1" customHeight="1"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</row>
    <row r="497" spans="2:18" ht="26.1" customHeight="1"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</row>
    <row r="498" spans="2:18" ht="26.1" customHeight="1"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</row>
    <row r="499" spans="2:18" ht="26.1" customHeight="1"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</row>
    <row r="500" spans="2:18" ht="26.1" customHeight="1"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</row>
    <row r="501" spans="2:18" ht="26.1" customHeight="1"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</row>
    <row r="502" spans="2:18" ht="26.1" customHeight="1"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</row>
    <row r="503" spans="2:18" ht="26.1" customHeight="1"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</row>
    <row r="504" spans="2:18" ht="26.1" customHeight="1"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</row>
    <row r="505" spans="2:18" ht="26.1" customHeight="1"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</row>
    <row r="506" spans="2:18" ht="26.1" customHeight="1"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</row>
    <row r="507" spans="2:18" ht="26.1" customHeight="1"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</row>
    <row r="508" spans="2:18" ht="26.1" customHeight="1"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</row>
    <row r="509" spans="2:18" ht="26.1" customHeight="1"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</row>
    <row r="510" spans="2:18" ht="26.1" customHeight="1"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</row>
    <row r="511" spans="2:18" ht="26.1" customHeight="1"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</row>
    <row r="512" spans="2:18" ht="26.1" customHeight="1"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</row>
    <row r="513" spans="2:18" ht="26.1" customHeight="1"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</row>
    <row r="514" spans="2:18" ht="26.1" customHeight="1"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</row>
    <row r="515" spans="2:18" ht="26.1" customHeight="1"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</row>
    <row r="516" spans="2:18" ht="26.1" customHeight="1"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</row>
    <row r="517" spans="2:18" ht="26.1" customHeight="1"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</row>
    <row r="518" spans="2:18" ht="26.1" customHeight="1"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</row>
    <row r="519" spans="2:18" ht="26.1" customHeight="1"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</row>
    <row r="520" spans="2:18" ht="26.1" customHeight="1"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</row>
    <row r="521" spans="2:18" ht="26.1" customHeight="1"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</row>
    <row r="522" spans="2:18" ht="26.1" customHeight="1"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</row>
    <row r="523" spans="2:18" ht="26.1" customHeight="1"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</row>
    <row r="524" spans="2:18" ht="26.1" customHeight="1"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</row>
    <row r="525" spans="2:18" ht="26.1" customHeight="1"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</row>
    <row r="526" spans="2:18" ht="26.1" customHeight="1"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</row>
    <row r="527" spans="2:18" ht="26.1" customHeight="1"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</row>
    <row r="528" spans="2:18" ht="26.1" customHeight="1"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</row>
    <row r="529" spans="2:18" ht="26.1" customHeight="1"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</row>
    <row r="530" spans="2:18" ht="26.1" customHeight="1"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</row>
    <row r="531" spans="2:18" ht="26.1" customHeight="1"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</row>
    <row r="532" spans="2:18" ht="26.1" customHeight="1"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</row>
    <row r="533" spans="2:18" ht="26.1" customHeight="1"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</row>
    <row r="534" spans="2:18" ht="26.1" customHeight="1"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</row>
    <row r="535" spans="2:18" ht="26.1" customHeight="1"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</row>
    <row r="536" spans="2:18" ht="26.1" customHeight="1"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</row>
    <row r="537" spans="2:18" ht="26.1" customHeight="1"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</row>
    <row r="538" spans="2:18" ht="26.1" customHeight="1"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</row>
    <row r="539" spans="2:18" ht="26.1" customHeight="1"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</row>
    <row r="540" spans="2:18" ht="26.1" customHeight="1"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</row>
    <row r="541" spans="2:18" ht="26.1" customHeight="1"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</row>
    <row r="542" spans="2:18" ht="26.1" customHeight="1"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</row>
    <row r="543" spans="2:18" ht="26.1" customHeight="1"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</row>
    <row r="544" spans="2:18" ht="26.1" customHeight="1"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</row>
    <row r="545" spans="2:18" ht="26.1" customHeight="1"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</row>
    <row r="546" spans="2:18" ht="26.1" customHeight="1"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</row>
    <row r="547" spans="2:18" ht="26.1" customHeight="1"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</row>
    <row r="548" spans="2:18" ht="26.1" customHeight="1"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</row>
    <row r="549" spans="2:18" ht="26.1" customHeight="1"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</row>
    <row r="550" spans="2:18" ht="26.1" customHeight="1"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</row>
    <row r="551" spans="2:18" ht="26.1" customHeight="1"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</row>
    <row r="552" spans="2:18" ht="26.1" customHeight="1"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</row>
    <row r="553" spans="2:18" ht="26.1" customHeight="1"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</row>
    <row r="554" spans="2:18" ht="26.1" customHeight="1"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</row>
    <row r="555" spans="2:18" ht="26.1" customHeight="1"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</row>
    <row r="556" spans="2:18" ht="26.1" customHeight="1"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</row>
    <row r="557" spans="2:18" ht="26.1" customHeight="1"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</row>
    <row r="558" spans="2:18" ht="26.1" customHeight="1"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</row>
    <row r="559" spans="2:18" ht="26.1" customHeight="1"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</row>
    <row r="560" spans="2:18" ht="26.1" customHeight="1"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</row>
    <row r="561" spans="2:18" ht="26.1" customHeight="1"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</row>
    <row r="562" spans="2:18" ht="26.1" customHeight="1"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</row>
    <row r="563" spans="2:18" ht="26.1" customHeight="1"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</row>
    <row r="564" spans="2:18" ht="26.1" customHeight="1"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</row>
    <row r="565" spans="2:18" ht="26.1" customHeight="1"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</row>
    <row r="566" spans="2:18" ht="26.1" customHeight="1"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</row>
    <row r="567" spans="2:18" ht="26.1" customHeight="1"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</row>
    <row r="568" spans="2:18" ht="26.1" customHeight="1"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</row>
    <row r="569" spans="2:18" ht="26.1" customHeight="1"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</row>
    <row r="570" spans="2:18" ht="26.1" customHeight="1"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</row>
    <row r="571" spans="2:18" ht="26.1" customHeight="1"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</row>
    <row r="572" spans="2:18" ht="26.1" customHeight="1"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</row>
    <row r="573" spans="2:18" ht="26.1" customHeight="1"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</row>
    <row r="574" spans="2:18" ht="26.1" customHeight="1"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</row>
    <row r="575" spans="2:18" ht="26.1" customHeight="1"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</row>
    <row r="576" spans="2:18" ht="26.1" customHeight="1"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</row>
    <row r="577" spans="2:18" ht="26.1" customHeight="1"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</row>
    <row r="578" spans="2:18" ht="26.1" customHeight="1"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</row>
    <row r="579" spans="2:18" ht="26.1" customHeight="1"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</row>
    <row r="580" spans="2:18" ht="26.1" customHeight="1"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</row>
    <row r="581" spans="2:18" ht="26.1" customHeight="1"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</row>
    <row r="582" spans="2:18" ht="26.1" customHeight="1"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</row>
    <row r="583" spans="2:18" ht="26.1" customHeight="1"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</row>
    <row r="584" spans="2:18" ht="26.1" customHeight="1"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</row>
    <row r="585" spans="2:18" ht="26.1" customHeight="1"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</row>
    <row r="586" spans="2:18" ht="26.1" customHeight="1"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</row>
    <row r="587" spans="2:18" ht="26.1" customHeight="1"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</row>
    <row r="588" spans="2:18" ht="26.1" customHeight="1"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</row>
    <row r="589" spans="2:18" ht="26.1" customHeight="1"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</row>
    <row r="590" spans="2:18" ht="26.1" customHeight="1"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</row>
    <row r="591" spans="2:18" ht="26.1" customHeight="1"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</row>
    <row r="592" spans="2:18" ht="26.1" customHeight="1"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</row>
    <row r="593" spans="2:18" ht="26.1" customHeight="1"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</row>
    <row r="594" spans="2:18" ht="26.1" customHeight="1"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</row>
    <row r="595" spans="2:18" ht="26.1" customHeight="1"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</row>
    <row r="596" spans="2:18" ht="26.1" customHeight="1"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</row>
  </sheetData>
  <sheetProtection algorithmName="SHA-512" hashValue="FVMhP1J7oJAe5W5t6bLlkwt4Q69LvHYIVzv+2e14DeqB9g+ZaLrFVtxHHTXT2EZatJSicY0idUVpF41TDAYFmQ==" saltValue="p01sRhbVLJX1+U2bmZRLjA==" spinCount="100000" sheet="1" objects="1" scenarios="1"/>
  <mergeCells count="18">
    <mergeCell ref="G10:H10"/>
    <mergeCell ref="F23:G23"/>
    <mergeCell ref="F25:G25"/>
    <mergeCell ref="I25:J25"/>
    <mergeCell ref="F4:G4"/>
    <mergeCell ref="H4:L4"/>
    <mergeCell ref="O3:Q3"/>
    <mergeCell ref="O4:Q4"/>
    <mergeCell ref="O5:Q5"/>
    <mergeCell ref="C2:Q2"/>
    <mergeCell ref="M4:N4"/>
    <mergeCell ref="F5:G5"/>
    <mergeCell ref="H5:L5"/>
    <mergeCell ref="M5:N5"/>
    <mergeCell ref="C3:E6"/>
    <mergeCell ref="F3:G3"/>
    <mergeCell ref="H3:L3"/>
    <mergeCell ref="M3:N3"/>
  </mergeCells>
  <dataValidations count="2">
    <dataValidation type="list" allowBlank="1" showInputMessage="1" showErrorMessage="1" sqref="G7">
      <formula1>T4:T5</formula1>
    </dataValidation>
    <dataValidation type="list" allowBlank="1" showInputMessage="1" showErrorMessage="1" sqref="F15">
      <formula1>$T$9:$T$11</formula1>
    </dataValidation>
  </dataValidations>
  <pageMargins left="0.98425196850393704" right="0.41732283464566927" top="0.74803149606299213" bottom="0.74803149606299213" header="0.31496062992125984" footer="0.31496062992125984"/>
  <pageSetup paperSize="9" scale="51" fitToHeight="0" orientation="portrait" r:id="rId1"/>
  <colBreaks count="1" manualBreakCount="1">
    <brk id="18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L735"/>
  <sheetViews>
    <sheetView view="pageBreakPreview" zoomScale="90" zoomScaleNormal="100" zoomScaleSheetLayoutView="90" workbookViewId="0">
      <selection activeCell="G7" sqref="G7"/>
    </sheetView>
  </sheetViews>
  <sheetFormatPr defaultColWidth="10.625" defaultRowHeight="26.1" customHeight="1"/>
  <cols>
    <col min="1" max="1" width="10.625" style="10"/>
    <col min="2" max="18" width="10.625" style="40"/>
    <col min="19" max="142" width="10.625" style="10"/>
    <col min="143" max="16384" width="10.625" style="40"/>
  </cols>
  <sheetData>
    <row r="1" spans="2:23" s="10" customFormat="1" ht="26.1" customHeight="1" thickBot="1"/>
    <row r="2" spans="2:23" ht="26.1" customHeight="1" thickBot="1">
      <c r="B2" s="10"/>
      <c r="C2" s="196" t="s">
        <v>230</v>
      </c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8"/>
      <c r="R2" s="10"/>
    </row>
    <row r="3" spans="2:23" ht="26.1" customHeight="1">
      <c r="B3" s="81"/>
      <c r="C3" s="219"/>
      <c r="D3" s="220"/>
      <c r="E3" s="221"/>
      <c r="F3" s="202" t="s">
        <v>224</v>
      </c>
      <c r="G3" s="203"/>
      <c r="H3" s="216"/>
      <c r="I3" s="216"/>
      <c r="J3" s="216"/>
      <c r="K3" s="216"/>
      <c r="L3" s="216"/>
      <c r="M3" s="202" t="s">
        <v>225</v>
      </c>
      <c r="N3" s="203"/>
      <c r="O3" s="208"/>
      <c r="P3" s="208"/>
      <c r="Q3" s="209"/>
      <c r="R3" s="82"/>
      <c r="T3" s="10" t="s">
        <v>233</v>
      </c>
    </row>
    <row r="4" spans="2:23" ht="26.1" customHeight="1">
      <c r="B4" s="81"/>
      <c r="C4" s="219"/>
      <c r="D4" s="220"/>
      <c r="E4" s="221"/>
      <c r="F4" s="204" t="s">
        <v>226</v>
      </c>
      <c r="G4" s="205"/>
      <c r="H4" s="217"/>
      <c r="I4" s="217"/>
      <c r="J4" s="217"/>
      <c r="K4" s="217"/>
      <c r="L4" s="217"/>
      <c r="M4" s="204" t="s">
        <v>231</v>
      </c>
      <c r="N4" s="205"/>
      <c r="O4" s="210"/>
      <c r="P4" s="210"/>
      <c r="Q4" s="211"/>
      <c r="R4" s="83"/>
      <c r="T4" s="42" t="s">
        <v>208</v>
      </c>
    </row>
    <row r="5" spans="2:23" ht="26.1" customHeight="1" thickBot="1">
      <c r="B5" s="81"/>
      <c r="C5" s="219"/>
      <c r="D5" s="220"/>
      <c r="E5" s="221"/>
      <c r="F5" s="206" t="s">
        <v>227</v>
      </c>
      <c r="G5" s="207"/>
      <c r="H5" s="218"/>
      <c r="I5" s="218"/>
      <c r="J5" s="218"/>
      <c r="K5" s="218"/>
      <c r="L5" s="218"/>
      <c r="M5" s="206" t="s">
        <v>232</v>
      </c>
      <c r="N5" s="207"/>
      <c r="O5" s="214"/>
      <c r="P5" s="214"/>
      <c r="Q5" s="215"/>
      <c r="R5" s="84"/>
      <c r="T5" s="42" t="s">
        <v>207</v>
      </c>
    </row>
    <row r="6" spans="2:23" ht="26.1" customHeight="1" thickBot="1">
      <c r="B6" s="10"/>
      <c r="C6" s="222"/>
      <c r="D6" s="223"/>
      <c r="E6" s="224"/>
      <c r="F6" s="194" t="s">
        <v>794</v>
      </c>
      <c r="G6" s="187"/>
      <c r="H6" s="187"/>
      <c r="I6" s="187"/>
      <c r="J6" s="187"/>
      <c r="K6" s="191"/>
      <c r="L6" s="192"/>
      <c r="M6" s="192"/>
      <c r="N6" s="193"/>
      <c r="O6" s="188"/>
      <c r="P6" s="188"/>
      <c r="Q6" s="189"/>
      <c r="R6" s="10"/>
    </row>
    <row r="7" spans="2:23" ht="26.1" customHeight="1">
      <c r="B7" s="10"/>
      <c r="C7" s="11" t="s">
        <v>234</v>
      </c>
      <c r="D7" s="12"/>
      <c r="E7" s="12"/>
      <c r="F7" s="12"/>
      <c r="G7" s="2" t="s">
        <v>208</v>
      </c>
      <c r="H7" s="12" t="str">
        <f>+IF(G7="LRFD","  Load and Resistance Factor Design","  Allowable Strength Design")</f>
        <v xml:space="preserve">  Load and Resistance Factor Design</v>
      </c>
      <c r="I7" s="12"/>
      <c r="J7" s="12"/>
      <c r="K7" s="12"/>
      <c r="L7" s="12"/>
      <c r="M7" s="12"/>
      <c r="N7" s="12"/>
      <c r="O7" s="12"/>
      <c r="P7" s="12"/>
      <c r="Q7" s="14"/>
      <c r="R7" s="10"/>
      <c r="T7" s="10" t="s">
        <v>452</v>
      </c>
    </row>
    <row r="8" spans="2:23" ht="26.1" customHeight="1">
      <c r="B8" s="10"/>
      <c r="C8" s="15" t="s">
        <v>576</v>
      </c>
      <c r="D8" s="10"/>
      <c r="E8" s="10"/>
      <c r="F8" s="10"/>
      <c r="G8" s="53" t="s">
        <v>423</v>
      </c>
      <c r="H8" s="16"/>
      <c r="I8" s="16"/>
      <c r="J8" s="10"/>
      <c r="K8" s="10"/>
      <c r="L8" s="10"/>
      <c r="M8" s="10"/>
      <c r="N8" s="10"/>
      <c r="O8" s="10"/>
      <c r="P8" s="10"/>
      <c r="Q8" s="18"/>
      <c r="R8" s="10"/>
      <c r="U8" s="10" t="s">
        <v>575</v>
      </c>
      <c r="V8" s="10" t="s">
        <v>99</v>
      </c>
    </row>
    <row r="9" spans="2:23" ht="26.1" customHeight="1">
      <c r="B9" s="10"/>
      <c r="C9" s="15" t="s">
        <v>293</v>
      </c>
      <c r="D9" s="10"/>
      <c r="E9" s="10"/>
      <c r="F9" s="10"/>
      <c r="G9" s="10" t="str">
        <f>+IF(G7="LRFD","1.2DL+1.6LL","DL+LL")</f>
        <v>1.2DL+1.6LL</v>
      </c>
      <c r="H9" s="10"/>
      <c r="I9" s="10"/>
      <c r="J9" s="10"/>
      <c r="K9" s="10"/>
      <c r="L9" s="10"/>
      <c r="M9" s="10"/>
      <c r="N9" s="10"/>
      <c r="O9" s="10"/>
      <c r="P9" s="10"/>
      <c r="Q9" s="18"/>
      <c r="R9" s="10"/>
      <c r="T9" s="10" t="s">
        <v>577</v>
      </c>
      <c r="U9" s="10">
        <v>4200</v>
      </c>
      <c r="V9" s="10">
        <v>420</v>
      </c>
    </row>
    <row r="10" spans="2:23" ht="26.1" customHeight="1">
      <c r="B10" s="10"/>
      <c r="C10" s="15" t="s">
        <v>579</v>
      </c>
      <c r="D10" s="10"/>
      <c r="E10" s="10"/>
      <c r="F10" s="10" t="str">
        <f>+IF(G7="LRFD","Pu","P")</f>
        <v>Pu</v>
      </c>
      <c r="G10" s="240">
        <v>24000</v>
      </c>
      <c r="H10" s="240"/>
      <c r="I10" s="10" t="s">
        <v>93</v>
      </c>
      <c r="J10" s="10"/>
      <c r="K10" s="10"/>
      <c r="L10" s="10"/>
      <c r="M10" s="10"/>
      <c r="N10" s="10"/>
      <c r="O10" s="10"/>
      <c r="P10" s="10"/>
      <c r="Q10" s="18"/>
      <c r="R10" s="10"/>
      <c r="T10" s="10" t="s">
        <v>578</v>
      </c>
      <c r="U10" s="10">
        <v>4900</v>
      </c>
      <c r="V10" s="10">
        <v>480</v>
      </c>
    </row>
    <row r="11" spans="2:23" ht="26.1" customHeight="1">
      <c r="B11" s="10"/>
      <c r="C11" s="15" t="s">
        <v>430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8"/>
      <c r="R11" s="10"/>
      <c r="T11" s="10" t="s">
        <v>580</v>
      </c>
      <c r="U11" s="10">
        <v>5600</v>
      </c>
      <c r="V11" s="10">
        <v>550</v>
      </c>
    </row>
    <row r="12" spans="2:23" ht="26.1" customHeight="1">
      <c r="B12" s="10"/>
      <c r="C12" s="20"/>
      <c r="D12" s="10" t="s">
        <v>708</v>
      </c>
      <c r="E12" s="45">
        <v>245</v>
      </c>
      <c r="F12" s="10" t="s">
        <v>99</v>
      </c>
      <c r="G12" s="21"/>
      <c r="H12" s="10" t="s">
        <v>6</v>
      </c>
      <c r="I12" s="45">
        <v>1.6</v>
      </c>
      <c r="J12" s="10" t="s">
        <v>9</v>
      </c>
      <c r="K12" s="10"/>
      <c r="L12" s="10"/>
      <c r="M12" s="10"/>
      <c r="N12" s="10"/>
      <c r="O12" s="10"/>
      <c r="P12" s="10"/>
      <c r="Q12" s="18"/>
      <c r="R12" s="10"/>
    </row>
    <row r="13" spans="2:23" ht="26.1" customHeight="1">
      <c r="B13" s="10"/>
      <c r="C13" s="20"/>
      <c r="D13" s="10" t="s">
        <v>722</v>
      </c>
      <c r="E13" s="45">
        <v>400</v>
      </c>
      <c r="F13" s="10" t="s">
        <v>99</v>
      </c>
      <c r="G13" s="10"/>
      <c r="H13" s="10" t="s">
        <v>98</v>
      </c>
      <c r="I13" s="45">
        <v>200</v>
      </c>
      <c r="J13" s="10" t="s">
        <v>9</v>
      </c>
      <c r="K13" s="10"/>
      <c r="L13" s="10"/>
      <c r="M13" s="10"/>
      <c r="N13" s="10"/>
      <c r="O13" s="10"/>
      <c r="P13" s="10"/>
      <c r="Q13" s="18"/>
      <c r="R13" s="10"/>
      <c r="T13" s="10" t="s">
        <v>664</v>
      </c>
    </row>
    <row r="14" spans="2:23" ht="26.1" customHeight="1">
      <c r="B14" s="10"/>
      <c r="C14" s="20"/>
      <c r="D14" s="85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8"/>
      <c r="R14" s="10"/>
      <c r="T14" s="10" t="s">
        <v>208</v>
      </c>
      <c r="U14" s="10" t="s">
        <v>665</v>
      </c>
      <c r="V14" s="10" t="s">
        <v>739</v>
      </c>
      <c r="W14" s="10" t="s">
        <v>749</v>
      </c>
    </row>
    <row r="15" spans="2:23" ht="26.1" customHeight="1">
      <c r="B15" s="10"/>
      <c r="C15" s="20"/>
      <c r="D15" s="10" t="s">
        <v>452</v>
      </c>
      <c r="E15" s="10"/>
      <c r="F15" s="138" t="s">
        <v>577</v>
      </c>
      <c r="G15" s="10"/>
      <c r="H15" s="10"/>
      <c r="I15" s="10"/>
      <c r="J15" s="10"/>
      <c r="K15" s="16"/>
      <c r="L15" s="10"/>
      <c r="M15" s="10"/>
      <c r="N15" s="10"/>
      <c r="O15" s="10"/>
      <c r="P15" s="10"/>
      <c r="Q15" s="18"/>
      <c r="R15" s="10"/>
      <c r="T15" s="10" t="s">
        <v>207</v>
      </c>
      <c r="U15" s="190" t="s">
        <v>666</v>
      </c>
      <c r="V15" s="10" t="s">
        <v>740</v>
      </c>
      <c r="W15" s="10" t="s">
        <v>750</v>
      </c>
    </row>
    <row r="16" spans="2:23" ht="26.1" customHeight="1" thickBot="1">
      <c r="B16" s="10"/>
      <c r="C16" s="23"/>
      <c r="D16" s="25"/>
      <c r="E16" s="25" t="s">
        <v>725</v>
      </c>
      <c r="F16" s="25">
        <f>+VLOOKUP(F15,T8:V11,3,FALSE)</f>
        <v>420</v>
      </c>
      <c r="G16" s="25" t="s">
        <v>99</v>
      </c>
      <c r="H16" s="25"/>
      <c r="I16" s="25"/>
      <c r="J16" s="25"/>
      <c r="K16" s="25"/>
      <c r="L16" s="25"/>
      <c r="M16" s="25"/>
      <c r="N16" s="25"/>
      <c r="O16" s="25"/>
      <c r="P16" s="25"/>
      <c r="Q16" s="26"/>
      <c r="R16" s="10"/>
    </row>
    <row r="17" spans="2:20" ht="26.1" customHeight="1" thickBot="1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T17" s="145" t="s">
        <v>784</v>
      </c>
    </row>
    <row r="18" spans="2:20" ht="26.1" customHeight="1">
      <c r="B18" s="10"/>
      <c r="C18" s="11" t="s">
        <v>637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4"/>
      <c r="R18" s="10"/>
    </row>
    <row r="19" spans="2:20" ht="26.1" customHeight="1">
      <c r="B19" s="10"/>
      <c r="C19" s="20"/>
      <c r="D19" s="10"/>
      <c r="E19" s="10" t="s">
        <v>727</v>
      </c>
      <c r="F19" s="212">
        <f>+Calculate!AX17</f>
        <v>78400</v>
      </c>
      <c r="G19" s="212"/>
      <c r="H19" s="10" t="s">
        <v>93</v>
      </c>
      <c r="I19" s="10"/>
      <c r="J19" s="10"/>
      <c r="K19" s="10"/>
      <c r="L19" s="10"/>
      <c r="M19" s="10"/>
      <c r="N19" s="10"/>
      <c r="O19" s="10"/>
      <c r="P19" s="10"/>
      <c r="Q19" s="18"/>
      <c r="R19" s="10"/>
    </row>
    <row r="20" spans="2:20" ht="26.1" customHeight="1">
      <c r="B20" s="10"/>
      <c r="C20" s="20"/>
      <c r="D20" s="10" t="str">
        <f>+$G$7</f>
        <v>LRFD</v>
      </c>
      <c r="E20" s="5" t="str">
        <f>+VLOOKUP($G$7,$T$14:$V$15,2,FALSE)</f>
        <v>ϕ</v>
      </c>
      <c r="F20" s="10"/>
      <c r="G20" s="22">
        <f>+IF($G$7="LRFD",Calculate!AY20,Calculate!AY18)</f>
        <v>0.9</v>
      </c>
      <c r="H20" s="10"/>
      <c r="I20" s="10"/>
      <c r="J20" s="10"/>
      <c r="K20" s="10"/>
      <c r="L20" s="10"/>
      <c r="M20" s="10"/>
      <c r="N20" s="10"/>
      <c r="O20" s="10"/>
      <c r="P20" s="10"/>
      <c r="Q20" s="18"/>
      <c r="R20" s="10"/>
    </row>
    <row r="21" spans="2:20" ht="26.1" customHeight="1" thickBot="1">
      <c r="B21" s="10"/>
      <c r="C21" s="23"/>
      <c r="D21" s="25"/>
      <c r="E21" s="35" t="str">
        <f>+VLOOKUP($G$7,$T$14:$V$15,3,FALSE)</f>
        <v>ϕPn</v>
      </c>
      <c r="F21" s="199">
        <f>+IF($G$7="LRFD",Calculate!AY21,Calculate!AY19)</f>
        <v>70560</v>
      </c>
      <c r="G21" s="199"/>
      <c r="H21" s="25" t="str">
        <f>+IF(F21&lt;I21,"N        &lt;","N        &gt;")</f>
        <v>N        &gt;</v>
      </c>
      <c r="I21" s="199">
        <f>+$G$10</f>
        <v>24000</v>
      </c>
      <c r="J21" s="199"/>
      <c r="K21" s="44" t="str">
        <f>+IF(F21&lt;I21,"Redesign","Pass")</f>
        <v>Pass</v>
      </c>
      <c r="L21" s="25"/>
      <c r="M21" s="25"/>
      <c r="N21" s="25"/>
      <c r="O21" s="25"/>
      <c r="P21" s="25"/>
      <c r="Q21" s="26"/>
      <c r="R21" s="10"/>
    </row>
    <row r="22" spans="2:20" ht="26.1" customHeight="1" thickBot="1">
      <c r="B22" s="10"/>
      <c r="C22" s="17"/>
      <c r="D22" s="10"/>
      <c r="E22" s="10"/>
      <c r="F22" s="22"/>
      <c r="G22" s="10"/>
      <c r="H22" s="92"/>
      <c r="I22" s="38"/>
      <c r="J22" s="10"/>
      <c r="K22" s="10"/>
      <c r="L22" s="10"/>
      <c r="M22" s="10"/>
      <c r="N22" s="10"/>
      <c r="O22" s="10"/>
      <c r="P22" s="10"/>
      <c r="Q22" s="10"/>
      <c r="R22" s="10"/>
    </row>
    <row r="23" spans="2:20" ht="26.1" customHeight="1">
      <c r="B23" s="10"/>
      <c r="C23" s="11" t="s">
        <v>639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4"/>
      <c r="R23" s="10"/>
    </row>
    <row r="24" spans="2:20" ht="26.1" customHeight="1">
      <c r="B24" s="10"/>
      <c r="C24" s="15"/>
      <c r="D24" s="10" t="s">
        <v>487</v>
      </c>
      <c r="E24" s="37"/>
      <c r="F24" s="10"/>
      <c r="G24" s="10" t="s">
        <v>727</v>
      </c>
      <c r="H24" s="212">
        <f>+Calculate!AX25</f>
        <v>80640</v>
      </c>
      <c r="I24" s="212"/>
      <c r="J24" s="10" t="s">
        <v>93</v>
      </c>
      <c r="K24" s="10"/>
      <c r="L24" s="10"/>
      <c r="M24" s="10"/>
      <c r="N24" s="10"/>
      <c r="O24" s="10"/>
      <c r="P24" s="10"/>
      <c r="Q24" s="18"/>
      <c r="R24" s="10"/>
    </row>
    <row r="25" spans="2:20" ht="26.1" customHeight="1">
      <c r="B25" s="10"/>
      <c r="C25" s="20"/>
      <c r="D25" s="10" t="s">
        <v>503</v>
      </c>
      <c r="E25" s="10"/>
      <c r="F25" s="10"/>
      <c r="G25" s="10" t="s">
        <v>727</v>
      </c>
      <c r="H25" s="212">
        <f>+Calculate!AX31</f>
        <v>45264.260999999999</v>
      </c>
      <c r="I25" s="212"/>
      <c r="J25" s="10" t="s">
        <v>93</v>
      </c>
      <c r="K25" s="38"/>
      <c r="L25" s="10"/>
      <c r="M25" s="10"/>
      <c r="N25" s="10"/>
      <c r="O25" s="10"/>
      <c r="P25" s="10"/>
      <c r="Q25" s="18"/>
      <c r="R25" s="10"/>
    </row>
    <row r="26" spans="2:20" ht="26.1" customHeight="1">
      <c r="B26" s="10"/>
      <c r="C26" s="20"/>
      <c r="D26" s="10" t="s">
        <v>515</v>
      </c>
      <c r="E26" s="10"/>
      <c r="F26" s="10"/>
      <c r="G26" s="10" t="s">
        <v>727</v>
      </c>
      <c r="H26" s="212">
        <f>+Calculate!AY36</f>
        <v>45264.260999999999</v>
      </c>
      <c r="I26" s="212"/>
      <c r="J26" s="10" t="s">
        <v>93</v>
      </c>
      <c r="K26" s="10"/>
      <c r="L26" s="10"/>
      <c r="M26" s="10"/>
      <c r="N26" s="10"/>
      <c r="O26" s="10"/>
      <c r="P26" s="10"/>
      <c r="Q26" s="18"/>
      <c r="R26" s="10"/>
    </row>
    <row r="27" spans="2:20" ht="26.1" customHeight="1">
      <c r="B27" s="10"/>
      <c r="C27" s="15"/>
      <c r="D27" s="10"/>
      <c r="E27" s="10"/>
      <c r="F27" s="10" t="str">
        <f>+$G$7</f>
        <v>LRFD</v>
      </c>
      <c r="G27" s="5" t="str">
        <f>+VLOOKUP($G$7,$T$14:$V$15,2,FALSE)</f>
        <v>ϕ</v>
      </c>
      <c r="H27" s="10"/>
      <c r="I27" s="22">
        <f>+IF($G$7="LRFD",Calculate!AY39,Calculate!AY37)</f>
        <v>0.9</v>
      </c>
      <c r="J27" s="10"/>
      <c r="K27" s="10"/>
      <c r="L27" s="10"/>
      <c r="M27" s="10"/>
      <c r="N27" s="10"/>
      <c r="O27" s="10"/>
      <c r="P27" s="10"/>
      <c r="Q27" s="18"/>
      <c r="R27" s="10"/>
    </row>
    <row r="28" spans="2:20" ht="26.1" customHeight="1" thickBot="1">
      <c r="B28" s="10"/>
      <c r="C28" s="23"/>
      <c r="D28" s="25"/>
      <c r="E28" s="25"/>
      <c r="F28" s="25"/>
      <c r="G28" s="35" t="str">
        <f>+VLOOKUP($G$7,$T$14:$V$15,3,FALSE)</f>
        <v>ϕPn</v>
      </c>
      <c r="H28" s="199">
        <f>+IF($G$7="LRFD",Calculate!AY40,Calculate!AY38)</f>
        <v>40737.834999999999</v>
      </c>
      <c r="I28" s="199"/>
      <c r="J28" s="25" t="str">
        <f>+IF(H28&lt;K28,"N        &lt;","N        &gt;")</f>
        <v>N        &gt;</v>
      </c>
      <c r="K28" s="199">
        <f>+$G$10</f>
        <v>24000</v>
      </c>
      <c r="L28" s="199"/>
      <c r="M28" s="44" t="str">
        <f>+IF(H28&lt;K28,"Redesign","Pass")</f>
        <v>Pass</v>
      </c>
      <c r="N28" s="25"/>
      <c r="O28" s="25"/>
      <c r="P28" s="25"/>
      <c r="Q28" s="26"/>
      <c r="R28" s="10"/>
    </row>
    <row r="29" spans="2:20" ht="26.1" customHeight="1" thickBot="1">
      <c r="B29" s="10"/>
      <c r="C29" s="10"/>
      <c r="D29" s="10"/>
      <c r="E29" s="10"/>
      <c r="F29" s="10"/>
      <c r="G29" s="22"/>
      <c r="H29" s="10"/>
      <c r="I29" s="92"/>
      <c r="J29" s="38"/>
      <c r="K29" s="38"/>
      <c r="L29" s="10"/>
      <c r="M29" s="10"/>
      <c r="N29" s="10"/>
      <c r="O29" s="10"/>
      <c r="P29" s="10"/>
      <c r="Q29" s="10"/>
      <c r="R29" s="10"/>
    </row>
    <row r="30" spans="2:20" ht="26.1" customHeight="1">
      <c r="B30" s="10"/>
      <c r="C30" s="11" t="s">
        <v>590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4"/>
      <c r="R30" s="10"/>
    </row>
    <row r="31" spans="2:20" ht="26.1" customHeight="1" thickBot="1">
      <c r="B31" s="10"/>
      <c r="C31" s="23"/>
      <c r="D31" s="25" t="s">
        <v>591</v>
      </c>
      <c r="E31" s="25"/>
      <c r="F31" s="25"/>
      <c r="G31" s="25" t="str">
        <f>+F15</f>
        <v>E60</v>
      </c>
      <c r="H31" s="25" t="s">
        <v>635</v>
      </c>
      <c r="I31" s="25"/>
      <c r="J31" s="51">
        <f>+I13</f>
        <v>200</v>
      </c>
      <c r="K31" s="25" t="s">
        <v>9</v>
      </c>
      <c r="L31" s="25"/>
      <c r="M31" s="25"/>
      <c r="N31" s="25"/>
      <c r="O31" s="25"/>
      <c r="P31" s="25"/>
      <c r="Q31" s="26"/>
      <c r="R31" s="10"/>
    </row>
    <row r="32" spans="2:20" ht="26.1" customHeight="1"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2:18" ht="26.1" customHeight="1">
      <c r="B33" s="10"/>
      <c r="C33" s="10"/>
      <c r="D33" s="10"/>
      <c r="E33" s="10"/>
      <c r="F33" s="38"/>
      <c r="G33" s="10"/>
      <c r="H33" s="38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2:18" ht="26.1" customHeight="1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2:18" ht="26.1" customHeight="1">
      <c r="B35" s="10"/>
      <c r="C35" s="17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2:18" ht="26.1" customHeight="1">
      <c r="B36" s="10"/>
      <c r="C36" s="10"/>
      <c r="D36" s="10"/>
      <c r="E36" s="10"/>
      <c r="F36" s="10"/>
      <c r="G36" s="10"/>
      <c r="H36" s="22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2:18" ht="26.1" customHeight="1">
      <c r="B37" s="10"/>
      <c r="C37" s="10"/>
      <c r="D37" s="10"/>
      <c r="E37" s="10"/>
      <c r="F37" s="10"/>
      <c r="G37" s="10"/>
      <c r="H37" s="22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2:18" ht="26.1" customHeight="1">
      <c r="B38" s="10"/>
      <c r="C38" s="10"/>
      <c r="D38" s="10"/>
      <c r="E38" s="10"/>
      <c r="F38" s="10"/>
      <c r="G38" s="10"/>
      <c r="H38" s="22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2:18" ht="26.1" customHeight="1">
      <c r="B39" s="10"/>
      <c r="C39" s="10"/>
      <c r="D39" s="10"/>
      <c r="E39" s="10"/>
      <c r="F39" s="10"/>
      <c r="G39" s="10"/>
      <c r="H39" s="22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2:18" ht="26.1" customHeight="1">
      <c r="B40" s="10"/>
      <c r="C40" s="10"/>
      <c r="D40" s="10"/>
      <c r="E40" s="10"/>
      <c r="F40" s="10"/>
      <c r="G40" s="10"/>
      <c r="H40" s="22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2:18" ht="26.1" customHeight="1">
      <c r="B41" s="10"/>
      <c r="C41" s="10"/>
      <c r="D41" s="10"/>
      <c r="E41" s="10"/>
      <c r="F41" s="10"/>
      <c r="G41" s="37"/>
      <c r="H41" s="22"/>
      <c r="I41" s="10"/>
      <c r="J41" s="92"/>
      <c r="K41" s="38"/>
      <c r="L41" s="38"/>
      <c r="M41" s="10"/>
      <c r="N41" s="10"/>
      <c r="O41" s="10"/>
      <c r="P41" s="10"/>
      <c r="Q41" s="10"/>
      <c r="R41" s="10"/>
    </row>
    <row r="42" spans="2:18" ht="26.1" customHeight="1">
      <c r="B42" s="10"/>
      <c r="C42" s="10"/>
      <c r="D42" s="10"/>
      <c r="E42" s="10"/>
      <c r="F42" s="10"/>
      <c r="G42" s="37"/>
      <c r="H42" s="22"/>
      <c r="I42" s="10"/>
      <c r="J42" s="92"/>
      <c r="K42" s="38"/>
      <c r="L42" s="38"/>
      <c r="M42" s="10"/>
      <c r="N42" s="10"/>
      <c r="O42" s="10"/>
      <c r="P42" s="10"/>
      <c r="Q42" s="10"/>
      <c r="R42" s="10"/>
    </row>
    <row r="43" spans="2:18" ht="26.1" customHeight="1">
      <c r="B43" s="10"/>
      <c r="C43" s="17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2:18" ht="26.1" customHeight="1">
      <c r="B44" s="10"/>
      <c r="C44" s="10"/>
      <c r="D44" s="10"/>
      <c r="E44" s="10"/>
      <c r="F44" s="10"/>
      <c r="G44" s="10"/>
      <c r="H44" s="22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2:18" ht="26.1" customHeight="1">
      <c r="B45" s="10"/>
      <c r="C45" s="10"/>
      <c r="D45" s="10"/>
      <c r="E45" s="10"/>
      <c r="F45" s="10"/>
      <c r="G45" s="38"/>
      <c r="H45" s="10"/>
      <c r="I45" s="38"/>
      <c r="J45" s="10"/>
      <c r="K45" s="10"/>
      <c r="L45" s="10"/>
      <c r="M45" s="10"/>
      <c r="N45" s="10"/>
      <c r="O45" s="10"/>
      <c r="P45" s="10"/>
      <c r="Q45" s="10"/>
      <c r="R45" s="10"/>
    </row>
    <row r="46" spans="2:18" ht="26.1" customHeight="1">
      <c r="B46" s="10"/>
      <c r="C46" s="10"/>
      <c r="D46" s="10"/>
      <c r="E46" s="10"/>
      <c r="F46" s="10"/>
      <c r="G46" s="38"/>
      <c r="H46" s="10"/>
      <c r="I46" s="38"/>
      <c r="J46" s="10"/>
      <c r="K46" s="10"/>
      <c r="L46" s="10"/>
      <c r="M46" s="10"/>
      <c r="N46" s="10"/>
      <c r="O46" s="10"/>
      <c r="P46" s="10"/>
      <c r="Q46" s="10"/>
      <c r="R46" s="10"/>
    </row>
    <row r="47" spans="2:18" ht="26.1" customHeight="1">
      <c r="B47" s="10"/>
      <c r="C47" s="10"/>
      <c r="D47" s="10"/>
      <c r="E47" s="10"/>
      <c r="F47" s="10"/>
      <c r="G47" s="38"/>
      <c r="H47" s="10"/>
      <c r="I47" s="38"/>
      <c r="J47" s="10"/>
      <c r="K47" s="10"/>
      <c r="L47" s="10"/>
      <c r="M47" s="10"/>
      <c r="N47" s="10"/>
      <c r="O47" s="10"/>
      <c r="P47" s="10"/>
      <c r="Q47" s="10"/>
      <c r="R47" s="10"/>
    </row>
    <row r="48" spans="2:18" ht="26.1" customHeight="1">
      <c r="B48" s="10"/>
      <c r="C48" s="10"/>
      <c r="D48" s="10"/>
      <c r="E48" s="10"/>
      <c r="F48" s="10"/>
      <c r="G48" s="38"/>
      <c r="H48" s="10"/>
      <c r="I48" s="38"/>
      <c r="J48" s="38"/>
      <c r="K48" s="38"/>
      <c r="L48" s="10"/>
      <c r="M48" s="10"/>
      <c r="N48" s="10"/>
      <c r="O48" s="10"/>
      <c r="P48" s="10"/>
      <c r="Q48" s="10"/>
      <c r="R48" s="10"/>
    </row>
    <row r="49" spans="2:18" ht="26.1" customHeight="1">
      <c r="B49" s="10"/>
      <c r="C49" s="10"/>
      <c r="D49" s="10"/>
      <c r="E49" s="10"/>
      <c r="F49" s="10"/>
      <c r="G49" s="38"/>
      <c r="H49" s="10"/>
      <c r="I49" s="38"/>
      <c r="J49" s="10"/>
      <c r="K49" s="10"/>
      <c r="L49" s="10"/>
      <c r="M49" s="10"/>
      <c r="N49" s="10"/>
      <c r="O49" s="10"/>
      <c r="P49" s="10"/>
      <c r="Q49" s="10"/>
      <c r="R49" s="10"/>
    </row>
    <row r="50" spans="2:18" ht="26.1" customHeight="1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2:18" ht="26.1" customHeight="1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2:18" ht="26.1" customHeight="1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2:18" ht="26.1" customHeight="1">
      <c r="B53" s="10"/>
      <c r="C53" s="10"/>
      <c r="D53" s="10"/>
      <c r="E53" s="10"/>
      <c r="F53" s="37"/>
      <c r="G53" s="22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2:18" ht="26.1" customHeight="1">
      <c r="B54" s="10"/>
      <c r="C54" s="10"/>
      <c r="D54" s="10"/>
      <c r="E54" s="10"/>
      <c r="F54" s="10"/>
      <c r="G54" s="22"/>
      <c r="H54" s="10"/>
      <c r="I54" s="92"/>
      <c r="J54" s="38"/>
      <c r="K54" s="10"/>
      <c r="L54" s="10"/>
      <c r="M54" s="10"/>
      <c r="N54" s="10"/>
      <c r="O54" s="10"/>
      <c r="P54" s="10"/>
      <c r="Q54" s="10"/>
      <c r="R54" s="10"/>
    </row>
    <row r="55" spans="2:18" ht="26.1" customHeight="1"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2:18" ht="26.1" customHeight="1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2:18" ht="26.1" customHeight="1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2:18" ht="26.1" customHeight="1"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2:18" ht="26.1" customHeight="1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2:18" ht="26.1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2:18" ht="26.1" customHeight="1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2:18" ht="26.1" customHeight="1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2:18" ht="26.1" customHeight="1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2:18" ht="26.1" customHeight="1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2:18" ht="26.1" customHeight="1"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2:18" ht="26.1" customHeight="1"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2:18" ht="26.1" customHeight="1"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2:18" ht="26.1" customHeight="1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2:18" ht="26.1" customHeight="1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2:18" ht="26.1" customHeight="1"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2:18" ht="26.1" customHeight="1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2:18" ht="26.1" customHeight="1"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2:18" ht="26.1" customHeight="1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2:18" ht="26.1" customHeight="1"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2:18" ht="26.1" customHeight="1"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2:18" ht="26.1" customHeight="1"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2:18" ht="26.1" customHeight="1"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2:18" ht="26.1" customHeight="1"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2:18" ht="26.1" customHeight="1"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2:18" ht="26.1" customHeight="1"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2:18" ht="26.1" customHeight="1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2:18" ht="26.1" customHeight="1"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2:18" ht="26.1" customHeight="1"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2:18" ht="26.1" customHeight="1"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2:18" ht="26.1" customHeight="1"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2:18" ht="26.1" customHeight="1"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2:18" ht="26.1" customHeight="1"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2:18" ht="26.1" customHeight="1"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2:18" ht="26.1" customHeight="1"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spans="2:18" ht="26.1" customHeight="1"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2:18" ht="26.1" customHeight="1"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2:18" ht="26.1" customHeight="1"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2:18" ht="26.1" customHeight="1"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2:18" ht="26.1" customHeight="1"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</row>
    <row r="95" spans="2:18" ht="26.1" customHeight="1"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2:18" ht="26.1" customHeight="1"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2:18" ht="26.1" customHeight="1"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2:18" ht="26.1" customHeight="1"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2:18" ht="26.1" customHeight="1"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2:18" ht="26.1" customHeight="1"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2:18" ht="26.1" customHeight="1"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2:18" ht="26.1" customHeight="1"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  <row r="103" spans="2:18" ht="26.1" customHeight="1"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</row>
    <row r="104" spans="2:18" ht="26.1" customHeight="1"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2:18" ht="26.1" customHeight="1"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</row>
    <row r="106" spans="2:18" ht="26.1" customHeight="1"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2:18" ht="26.1" customHeight="1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2:18" ht="26.1" customHeight="1"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  <row r="109" spans="2:18" ht="26.1" customHeight="1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2:18" ht="26.1" customHeight="1"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</row>
    <row r="111" spans="2:18" ht="26.1" customHeight="1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</row>
    <row r="112" spans="2:18" ht="26.1" customHeight="1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</row>
    <row r="113" spans="2:18" ht="26.1" customHeight="1"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</row>
    <row r="114" spans="2:18" ht="26.1" customHeight="1"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</row>
    <row r="115" spans="2:18" ht="26.1" customHeight="1"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2:18" ht="26.1" customHeight="1"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</row>
    <row r="117" spans="2:18" ht="26.1" customHeight="1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</row>
    <row r="118" spans="2:18" ht="26.1" customHeight="1"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</row>
    <row r="119" spans="2:18" ht="26.1" customHeight="1"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</row>
    <row r="120" spans="2:18" ht="26.1" customHeight="1"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</row>
    <row r="121" spans="2:18" ht="26.1" customHeight="1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</row>
    <row r="122" spans="2:18" ht="26.1" customHeight="1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</row>
    <row r="123" spans="2:18" ht="26.1" customHeight="1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</row>
    <row r="124" spans="2:18" ht="26.1" customHeight="1"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</row>
    <row r="125" spans="2:18" ht="26.1" customHeight="1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</row>
    <row r="126" spans="2:18" ht="26.1" customHeight="1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</row>
    <row r="127" spans="2:18" ht="26.1" customHeight="1"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</row>
    <row r="128" spans="2:18" ht="26.1" customHeight="1"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</row>
    <row r="129" spans="2:18" ht="26.1" customHeight="1"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</row>
    <row r="130" spans="2:18" ht="26.1" customHeight="1"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</row>
    <row r="131" spans="2:18" ht="26.1" customHeight="1"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</row>
    <row r="132" spans="2:18" ht="26.1" customHeight="1"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</row>
    <row r="133" spans="2:18" ht="26.1" customHeight="1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</row>
    <row r="134" spans="2:18" ht="26.1" customHeight="1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</row>
    <row r="135" spans="2:18" ht="26.1" customHeight="1"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</row>
    <row r="136" spans="2:18" ht="26.1" customHeight="1"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</row>
    <row r="137" spans="2:18" ht="26.1" customHeight="1"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</row>
    <row r="138" spans="2:18" ht="26.1" customHeight="1"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</row>
    <row r="139" spans="2:18" ht="26.1" customHeight="1"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</row>
    <row r="140" spans="2:18" ht="26.1" customHeight="1"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</row>
    <row r="141" spans="2:18" ht="26.1" customHeight="1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</row>
    <row r="142" spans="2:18" ht="26.1" customHeight="1"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</row>
    <row r="143" spans="2:18" ht="26.1" customHeight="1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</row>
    <row r="144" spans="2:18" ht="26.1" customHeight="1"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</row>
    <row r="145" spans="2:18" ht="26.1" customHeight="1"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</row>
    <row r="146" spans="2:18" ht="26.1" customHeight="1"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</row>
    <row r="147" spans="2:18" ht="26.1" customHeight="1"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</row>
    <row r="148" spans="2:18" ht="26.1" customHeight="1"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</row>
    <row r="149" spans="2:18" ht="26.1" customHeight="1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</row>
    <row r="150" spans="2:18" ht="26.1" customHeight="1"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</row>
    <row r="151" spans="2:18" ht="26.1" customHeight="1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</row>
    <row r="152" spans="2:18" ht="26.1" customHeight="1"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</row>
    <row r="153" spans="2:18" ht="26.1" customHeight="1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</row>
    <row r="154" spans="2:18" ht="26.1" customHeight="1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</row>
    <row r="155" spans="2:18" ht="26.1" customHeight="1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</row>
    <row r="156" spans="2:18" ht="26.1" customHeight="1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</row>
    <row r="157" spans="2:18" ht="26.1" customHeight="1"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</row>
    <row r="158" spans="2:18" ht="26.1" customHeight="1"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</row>
    <row r="159" spans="2:18" ht="26.1" customHeight="1"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</row>
    <row r="160" spans="2:18" ht="26.1" customHeight="1"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</row>
    <row r="161" spans="2:18" ht="26.1" customHeight="1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</row>
    <row r="162" spans="2:18" ht="26.1" customHeight="1"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</row>
    <row r="163" spans="2:18" ht="26.1" customHeight="1"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</row>
    <row r="164" spans="2:18" ht="26.1" customHeight="1"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</row>
    <row r="165" spans="2:18" ht="26.1" customHeight="1"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</row>
    <row r="166" spans="2:18" ht="26.1" customHeight="1"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</row>
    <row r="167" spans="2:18" ht="26.1" customHeight="1"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</row>
    <row r="168" spans="2:18" ht="26.1" customHeight="1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</row>
    <row r="169" spans="2:18" ht="26.1" customHeight="1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</row>
    <row r="170" spans="2:18" ht="26.1" customHeight="1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</row>
    <row r="171" spans="2:18" ht="26.1" customHeight="1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</row>
    <row r="172" spans="2:18" ht="26.1" customHeight="1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</row>
    <row r="173" spans="2:18" ht="26.1" customHeight="1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</row>
    <row r="174" spans="2:18" ht="26.1" customHeight="1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</row>
    <row r="175" spans="2:18" ht="26.1" customHeight="1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</row>
    <row r="176" spans="2:18" ht="26.1" customHeight="1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</row>
    <row r="177" spans="2:18" ht="26.1" customHeight="1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</row>
    <row r="178" spans="2:18" ht="26.1" customHeight="1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</row>
    <row r="179" spans="2:18" ht="26.1" customHeight="1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</row>
    <row r="180" spans="2:18" ht="26.1" customHeight="1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</row>
    <row r="181" spans="2:18" ht="26.1" customHeight="1"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</row>
    <row r="182" spans="2:18" ht="26.1" customHeight="1"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</row>
    <row r="183" spans="2:18" ht="26.1" customHeight="1"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</row>
    <row r="184" spans="2:18" ht="26.1" customHeight="1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</row>
    <row r="185" spans="2:18" ht="26.1" customHeight="1"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</row>
    <row r="186" spans="2:18" ht="26.1" customHeight="1"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</row>
    <row r="187" spans="2:18" ht="26.1" customHeight="1"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</row>
    <row r="188" spans="2:18" ht="26.1" customHeight="1"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</row>
    <row r="189" spans="2:18" ht="26.1" customHeight="1"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</row>
    <row r="190" spans="2:18" ht="26.1" customHeight="1"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</row>
    <row r="191" spans="2:18" ht="26.1" customHeight="1"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</row>
    <row r="192" spans="2:18" ht="26.1" customHeight="1"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</row>
    <row r="193" spans="2:18" ht="26.1" customHeight="1"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</row>
    <row r="194" spans="2:18" ht="26.1" customHeight="1"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</row>
    <row r="195" spans="2:18" ht="26.1" customHeight="1"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</row>
    <row r="196" spans="2:18" ht="26.1" customHeight="1"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</row>
    <row r="197" spans="2:18" ht="26.1" customHeight="1"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</row>
    <row r="198" spans="2:18" ht="26.1" customHeight="1"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</row>
    <row r="199" spans="2:18" ht="26.1" customHeight="1"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</row>
    <row r="200" spans="2:18" ht="26.1" customHeight="1"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</row>
    <row r="201" spans="2:18" ht="26.1" customHeight="1"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</row>
    <row r="202" spans="2:18" ht="26.1" customHeight="1"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</row>
    <row r="203" spans="2:18" ht="26.1" customHeight="1"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</row>
    <row r="204" spans="2:18" ht="26.1" customHeight="1"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</row>
    <row r="205" spans="2:18" ht="26.1" customHeight="1"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</row>
    <row r="206" spans="2:18" ht="26.1" customHeight="1"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</row>
    <row r="207" spans="2:18" ht="26.1" customHeight="1"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</row>
    <row r="208" spans="2:18" ht="26.1" customHeight="1"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</row>
    <row r="209" spans="2:18" ht="26.1" customHeight="1"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</row>
    <row r="210" spans="2:18" ht="26.1" customHeight="1"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</row>
    <row r="211" spans="2:18" ht="26.1" customHeight="1"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</row>
    <row r="212" spans="2:18" ht="26.1" customHeight="1"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</row>
    <row r="213" spans="2:18" ht="26.1" customHeight="1"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</row>
    <row r="214" spans="2:18" ht="26.1" customHeight="1"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</row>
    <row r="215" spans="2:18" ht="26.1" customHeight="1"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</row>
    <row r="216" spans="2:18" ht="26.1" customHeight="1"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</row>
    <row r="217" spans="2:18" ht="26.1" customHeight="1"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</row>
    <row r="218" spans="2:18" ht="26.1" customHeight="1"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</row>
    <row r="219" spans="2:18" ht="26.1" customHeight="1"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</row>
    <row r="220" spans="2:18" ht="26.1" customHeight="1"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</row>
    <row r="221" spans="2:18" ht="26.1" customHeight="1"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</row>
    <row r="222" spans="2:18" ht="26.1" customHeight="1"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</row>
    <row r="223" spans="2:18" ht="26.1" customHeight="1"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</row>
    <row r="224" spans="2:18" ht="26.1" customHeight="1"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</row>
    <row r="225" spans="2:18" ht="26.1" customHeight="1"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</row>
    <row r="226" spans="2:18" ht="26.1" customHeight="1"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</row>
    <row r="227" spans="2:18" ht="26.1" customHeight="1"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</row>
    <row r="228" spans="2:18" ht="26.1" customHeight="1"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</row>
    <row r="229" spans="2:18" ht="26.1" customHeight="1"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</row>
    <row r="230" spans="2:18" ht="26.1" customHeight="1"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</row>
    <row r="231" spans="2:18" ht="26.1" customHeight="1"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</row>
    <row r="232" spans="2:18" ht="26.1" customHeight="1"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</row>
    <row r="233" spans="2:18" ht="26.1" customHeight="1"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</row>
    <row r="234" spans="2:18" ht="26.1" customHeight="1"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</row>
    <row r="235" spans="2:18" ht="26.1" customHeight="1"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</row>
    <row r="236" spans="2:18" ht="26.1" customHeight="1"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</row>
    <row r="237" spans="2:18" ht="26.1" customHeight="1"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</row>
    <row r="238" spans="2:18" ht="26.1" customHeight="1"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</row>
    <row r="239" spans="2:18" ht="26.1" customHeight="1"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</row>
    <row r="240" spans="2:18" ht="26.1" customHeight="1"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</row>
    <row r="241" spans="2:18" ht="26.1" customHeight="1"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</row>
    <row r="242" spans="2:18" ht="26.1" customHeight="1"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</row>
    <row r="243" spans="2:18" ht="26.1" customHeight="1"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</row>
    <row r="244" spans="2:18" ht="26.1" customHeight="1"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</row>
    <row r="245" spans="2:18" ht="26.1" customHeight="1"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</row>
    <row r="246" spans="2:18" ht="26.1" customHeight="1"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</row>
    <row r="247" spans="2:18" ht="26.1" customHeight="1"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</row>
    <row r="248" spans="2:18" ht="26.1" customHeight="1"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</row>
    <row r="249" spans="2:18" ht="26.1" customHeight="1"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</row>
    <row r="250" spans="2:18" ht="26.1" customHeight="1"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</row>
    <row r="251" spans="2:18" ht="26.1" customHeight="1"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</row>
    <row r="252" spans="2:18" ht="26.1" customHeight="1"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</row>
    <row r="253" spans="2:18" ht="26.1" customHeight="1"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</row>
    <row r="254" spans="2:18" ht="26.1" customHeight="1"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</row>
    <row r="255" spans="2:18" ht="26.1" customHeight="1"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</row>
    <row r="256" spans="2:18" ht="26.1" customHeight="1"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</row>
    <row r="257" spans="2:18" ht="26.1" customHeight="1"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</row>
    <row r="258" spans="2:18" ht="26.1" customHeight="1"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</row>
    <row r="259" spans="2:18" ht="26.1" customHeight="1"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</row>
    <row r="260" spans="2:18" ht="26.1" customHeight="1"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</row>
    <row r="261" spans="2:18" ht="26.1" customHeight="1"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</row>
    <row r="262" spans="2:18" ht="26.1" customHeight="1"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</row>
    <row r="263" spans="2:18" ht="26.1" customHeight="1"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</row>
    <row r="264" spans="2:18" ht="26.1" customHeight="1"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</row>
    <row r="265" spans="2:18" ht="26.1" customHeight="1"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</row>
    <row r="266" spans="2:18" ht="26.1" customHeight="1"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</row>
    <row r="267" spans="2:18" ht="26.1" customHeight="1"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</row>
    <row r="268" spans="2:18" ht="26.1" customHeight="1"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</row>
    <row r="269" spans="2:18" ht="26.1" customHeight="1"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</row>
    <row r="270" spans="2:18" ht="26.1" customHeight="1"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</row>
    <row r="271" spans="2:18" ht="26.1" customHeight="1"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</row>
    <row r="272" spans="2:18" ht="26.1" customHeight="1"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</row>
    <row r="273" spans="2:18" ht="26.1" customHeight="1"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</row>
    <row r="274" spans="2:18" ht="26.1" customHeight="1"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</row>
    <row r="275" spans="2:18" ht="26.1" customHeight="1"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</row>
    <row r="276" spans="2:18" ht="26.1" customHeight="1"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</row>
    <row r="277" spans="2:18" ht="26.1" customHeight="1"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</row>
    <row r="278" spans="2:18" ht="26.1" customHeight="1"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</row>
    <row r="279" spans="2:18" ht="26.1" customHeight="1"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</row>
    <row r="280" spans="2:18" ht="26.1" customHeight="1"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</row>
    <row r="281" spans="2:18" ht="26.1" customHeight="1"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</row>
    <row r="282" spans="2:18" ht="26.1" customHeight="1"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</row>
    <row r="283" spans="2:18" ht="26.1" customHeight="1"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</row>
    <row r="284" spans="2:18" ht="26.1" customHeight="1"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</row>
    <row r="285" spans="2:18" ht="26.1" customHeight="1"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</row>
    <row r="286" spans="2:18" ht="26.1" customHeight="1"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</row>
    <row r="287" spans="2:18" ht="26.1" customHeight="1"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</row>
    <row r="288" spans="2:18" ht="26.1" customHeight="1"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</row>
    <row r="289" spans="2:18" ht="26.1" customHeight="1"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</row>
    <row r="290" spans="2:18" ht="26.1" customHeight="1"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</row>
    <row r="291" spans="2:18" ht="26.1" customHeight="1"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</row>
    <row r="292" spans="2:18" ht="26.1" customHeight="1"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</row>
    <row r="293" spans="2:18" ht="26.1" customHeight="1"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</row>
    <row r="294" spans="2:18" ht="26.1" customHeight="1"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</row>
    <row r="295" spans="2:18" ht="26.1" customHeight="1"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</row>
    <row r="296" spans="2:18" ht="26.1" customHeight="1"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</row>
    <row r="297" spans="2:18" ht="26.1" customHeight="1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</row>
    <row r="298" spans="2:18" ht="26.1" customHeight="1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</row>
    <row r="299" spans="2:18" ht="26.1" customHeight="1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</row>
    <row r="300" spans="2:18" ht="26.1" customHeight="1"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</row>
    <row r="301" spans="2:18" ht="26.1" customHeight="1"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</row>
    <row r="302" spans="2:18" ht="26.1" customHeight="1"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</row>
    <row r="303" spans="2:18" ht="26.1" customHeight="1"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</row>
    <row r="304" spans="2:18" ht="26.1" customHeight="1"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</row>
    <row r="305" spans="2:18" ht="26.1" customHeight="1"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</row>
    <row r="306" spans="2:18" ht="26.1" customHeight="1"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</row>
    <row r="307" spans="2:18" ht="26.1" customHeight="1"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</row>
    <row r="308" spans="2:18" ht="26.1" customHeight="1"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</row>
    <row r="309" spans="2:18" ht="26.1" customHeight="1"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</row>
    <row r="310" spans="2:18" ht="26.1" customHeight="1"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</row>
    <row r="311" spans="2:18" ht="26.1" customHeight="1"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</row>
    <row r="312" spans="2:18" ht="26.1" customHeight="1"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</row>
    <row r="313" spans="2:18" ht="26.1" customHeight="1"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</row>
    <row r="314" spans="2:18" ht="26.1" customHeight="1"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</row>
    <row r="315" spans="2:18" ht="26.1" customHeight="1"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</row>
    <row r="316" spans="2:18" ht="26.1" customHeight="1"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</row>
    <row r="317" spans="2:18" ht="26.1" customHeight="1"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</row>
    <row r="318" spans="2:18" ht="26.1" customHeight="1"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</row>
    <row r="319" spans="2:18" ht="26.1" customHeight="1"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</row>
    <row r="320" spans="2:18" ht="26.1" customHeight="1"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</row>
    <row r="321" spans="2:18" ht="26.1" customHeight="1"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</row>
    <row r="322" spans="2:18" ht="26.1" customHeight="1"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</row>
    <row r="323" spans="2:18" ht="26.1" customHeight="1"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</row>
    <row r="324" spans="2:18" ht="26.1" customHeight="1"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</row>
    <row r="325" spans="2:18" ht="26.1" customHeight="1"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</row>
    <row r="326" spans="2:18" ht="26.1" customHeight="1"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</row>
    <row r="327" spans="2:18" ht="26.1" customHeight="1"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</row>
    <row r="328" spans="2:18" ht="26.1" customHeight="1"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</row>
    <row r="329" spans="2:18" ht="26.1" customHeight="1"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</row>
    <row r="330" spans="2:18" ht="26.1" customHeight="1"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</row>
    <row r="331" spans="2:18" ht="26.1" customHeight="1"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</row>
    <row r="332" spans="2:18" ht="26.1" customHeight="1"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</row>
    <row r="333" spans="2:18" ht="26.1" customHeight="1"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</row>
    <row r="334" spans="2:18" ht="26.1" customHeight="1"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</row>
    <row r="335" spans="2:18" ht="26.1" customHeight="1"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</row>
    <row r="336" spans="2:18" ht="26.1" customHeight="1"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</row>
    <row r="337" spans="2:18" ht="26.1" customHeight="1"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</row>
    <row r="338" spans="2:18" ht="26.1" customHeight="1"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</row>
    <row r="339" spans="2:18" ht="26.1" customHeight="1"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</row>
    <row r="340" spans="2:18" ht="26.1" customHeight="1"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</row>
    <row r="341" spans="2:18" ht="26.1" customHeight="1"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</row>
    <row r="342" spans="2:18" ht="26.1" customHeight="1"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</row>
    <row r="343" spans="2:18" ht="26.1" customHeight="1"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</row>
    <row r="344" spans="2:18" ht="26.1" customHeight="1"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</row>
    <row r="345" spans="2:18" ht="26.1" customHeight="1"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</row>
    <row r="346" spans="2:18" ht="26.1" customHeight="1"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</row>
    <row r="347" spans="2:18" ht="26.1" customHeight="1"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</row>
    <row r="348" spans="2:18" ht="26.1" customHeight="1"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</row>
    <row r="349" spans="2:18" ht="26.1" customHeight="1"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</row>
    <row r="350" spans="2:18" ht="26.1" customHeight="1"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</row>
    <row r="351" spans="2:18" ht="26.1" customHeight="1"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</row>
    <row r="352" spans="2:18" ht="26.1" customHeight="1"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</row>
    <row r="353" spans="2:18" ht="26.1" customHeight="1"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</row>
    <row r="354" spans="2:18" ht="26.1" customHeight="1"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</row>
    <row r="355" spans="2:18" ht="26.1" customHeight="1"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</row>
    <row r="356" spans="2:18" ht="26.1" customHeight="1"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</row>
    <row r="357" spans="2:18" ht="26.1" customHeight="1"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</row>
    <row r="358" spans="2:18" ht="26.1" customHeight="1"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</row>
    <row r="359" spans="2:18" ht="26.1" customHeight="1"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</row>
    <row r="360" spans="2:18" ht="26.1" customHeight="1"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</row>
    <row r="361" spans="2:18" ht="26.1" customHeight="1"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</row>
    <row r="362" spans="2:18" ht="26.1" customHeight="1"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</row>
    <row r="363" spans="2:18" ht="26.1" customHeight="1"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</row>
    <row r="364" spans="2:18" ht="26.1" customHeight="1"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</row>
    <row r="365" spans="2:18" ht="26.1" customHeight="1"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</row>
    <row r="366" spans="2:18" ht="26.1" customHeight="1"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</row>
    <row r="367" spans="2:18" ht="26.1" customHeight="1"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</row>
    <row r="368" spans="2:18" ht="26.1" customHeight="1"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</row>
    <row r="369" spans="2:18" ht="26.1" customHeight="1"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</row>
    <row r="370" spans="2:18" ht="26.1" customHeight="1"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</row>
    <row r="371" spans="2:18" ht="26.1" customHeight="1"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</row>
    <row r="372" spans="2:18" ht="26.1" customHeight="1"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</row>
    <row r="373" spans="2:18" ht="26.1" customHeight="1"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</row>
    <row r="374" spans="2:18" ht="26.1" customHeight="1"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</row>
    <row r="375" spans="2:18" ht="26.1" customHeight="1"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</row>
    <row r="376" spans="2:18" ht="26.1" customHeight="1"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</row>
    <row r="377" spans="2:18" ht="26.1" customHeight="1"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</row>
    <row r="378" spans="2:18" ht="26.1" customHeight="1"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</row>
    <row r="379" spans="2:18" ht="26.1" customHeight="1"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</row>
    <row r="380" spans="2:18" ht="26.1" customHeight="1"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</row>
    <row r="381" spans="2:18" ht="26.1" customHeight="1"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</row>
    <row r="382" spans="2:18" ht="26.1" customHeight="1"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</row>
    <row r="383" spans="2:18" ht="26.1" customHeight="1"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</row>
    <row r="384" spans="2:18" ht="26.1" customHeight="1"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</row>
    <row r="385" spans="2:18" ht="26.1" customHeight="1"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</row>
    <row r="386" spans="2:18" ht="26.1" customHeight="1"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</row>
    <row r="387" spans="2:18" ht="26.1" customHeight="1"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</row>
    <row r="388" spans="2:18" ht="26.1" customHeight="1"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</row>
    <row r="389" spans="2:18" ht="26.1" customHeight="1"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</row>
    <row r="390" spans="2:18" ht="26.1" customHeight="1"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</row>
    <row r="391" spans="2:18" ht="26.1" customHeight="1"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</row>
    <row r="392" spans="2:18" ht="26.1" customHeight="1"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</row>
    <row r="393" spans="2:18" ht="26.1" customHeight="1"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</row>
    <row r="394" spans="2:18" ht="26.1" customHeight="1"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</row>
    <row r="395" spans="2:18" ht="26.1" customHeight="1"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</row>
    <row r="396" spans="2:18" ht="26.1" customHeight="1"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</row>
    <row r="397" spans="2:18" ht="26.1" customHeight="1"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</row>
    <row r="398" spans="2:18" ht="26.1" customHeight="1"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</row>
    <row r="399" spans="2:18" ht="26.1" customHeight="1"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</row>
    <row r="400" spans="2:18" ht="26.1" customHeight="1"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</row>
    <row r="401" spans="2:18" ht="26.1" customHeight="1"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</row>
    <row r="402" spans="2:18" ht="26.1" customHeight="1"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</row>
    <row r="403" spans="2:18" ht="26.1" customHeight="1"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</row>
    <row r="404" spans="2:18" ht="26.1" customHeight="1"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</row>
    <row r="405" spans="2:18" ht="26.1" customHeight="1"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</row>
    <row r="406" spans="2:18" ht="26.1" customHeight="1"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</row>
    <row r="407" spans="2:18" ht="26.1" customHeight="1"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</row>
    <row r="408" spans="2:18" ht="26.1" customHeight="1"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</row>
    <row r="409" spans="2:18" ht="26.1" customHeight="1"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</row>
    <row r="410" spans="2:18" ht="26.1" customHeight="1"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</row>
    <row r="411" spans="2:18" ht="26.1" customHeight="1"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</row>
    <row r="412" spans="2:18" ht="26.1" customHeight="1"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</row>
    <row r="413" spans="2:18" ht="26.1" customHeight="1"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</row>
    <row r="414" spans="2:18" ht="26.1" customHeight="1"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</row>
    <row r="415" spans="2:18" ht="26.1" customHeight="1"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</row>
    <row r="416" spans="2:18" ht="26.1" customHeight="1"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</row>
    <row r="417" spans="2:18" ht="26.1" customHeight="1"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</row>
    <row r="418" spans="2:18" ht="26.1" customHeight="1"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</row>
    <row r="419" spans="2:18" ht="26.1" customHeight="1"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</row>
    <row r="420" spans="2:18" ht="26.1" customHeight="1"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</row>
    <row r="421" spans="2:18" ht="26.1" customHeight="1"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</row>
    <row r="422" spans="2:18" ht="26.1" customHeight="1"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</row>
    <row r="423" spans="2:18" ht="26.1" customHeight="1"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</row>
    <row r="424" spans="2:18" ht="26.1" customHeight="1"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</row>
    <row r="425" spans="2:18" ht="26.1" customHeight="1"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</row>
    <row r="426" spans="2:18" ht="26.1" customHeight="1"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</row>
    <row r="427" spans="2:18" ht="26.1" customHeight="1"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</row>
    <row r="428" spans="2:18" ht="26.1" customHeight="1"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</row>
    <row r="429" spans="2:18" ht="26.1" customHeight="1"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</row>
    <row r="430" spans="2:18" ht="26.1" customHeight="1"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</row>
    <row r="431" spans="2:18" ht="26.1" customHeight="1"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</row>
    <row r="432" spans="2:18" ht="26.1" customHeight="1"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</row>
    <row r="433" spans="2:18" ht="26.1" customHeight="1"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</row>
    <row r="434" spans="2:18" ht="26.1" customHeight="1"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</row>
    <row r="435" spans="2:18" ht="26.1" customHeight="1"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</row>
    <row r="436" spans="2:18" ht="26.1" customHeight="1"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</row>
    <row r="437" spans="2:18" ht="26.1" customHeight="1"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</row>
    <row r="438" spans="2:18" ht="26.1" customHeight="1"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</row>
    <row r="439" spans="2:18" ht="26.1" customHeight="1"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</row>
    <row r="440" spans="2:18" ht="26.1" customHeight="1"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</row>
    <row r="441" spans="2:18" ht="26.1" customHeight="1"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</row>
    <row r="442" spans="2:18" ht="26.1" customHeight="1"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</row>
    <row r="443" spans="2:18" ht="26.1" customHeight="1"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</row>
    <row r="444" spans="2:18" ht="26.1" customHeight="1"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</row>
    <row r="445" spans="2:18" ht="26.1" customHeight="1"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</row>
    <row r="446" spans="2:18" ht="26.1" customHeight="1"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</row>
    <row r="447" spans="2:18" ht="26.1" customHeight="1"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</row>
    <row r="448" spans="2:18" ht="26.1" customHeight="1"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</row>
    <row r="449" spans="2:18" ht="26.1" customHeight="1"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</row>
    <row r="450" spans="2:18" ht="26.1" customHeight="1"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</row>
    <row r="451" spans="2:18" ht="26.1" customHeight="1"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</row>
    <row r="452" spans="2:18" ht="26.1" customHeight="1"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</row>
    <row r="453" spans="2:18" ht="26.1" customHeight="1"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</row>
    <row r="454" spans="2:18" ht="26.1" customHeight="1"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</row>
    <row r="455" spans="2:18" ht="26.1" customHeight="1"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</row>
    <row r="456" spans="2:18" ht="26.1" customHeight="1"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</row>
    <row r="457" spans="2:18" ht="26.1" customHeight="1"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</row>
    <row r="458" spans="2:18" ht="26.1" customHeight="1"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</row>
    <row r="459" spans="2:18" ht="26.1" customHeight="1"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</row>
    <row r="460" spans="2:18" ht="26.1" customHeight="1"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</row>
    <row r="461" spans="2:18" ht="26.1" customHeight="1"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</row>
    <row r="462" spans="2:18" ht="26.1" customHeight="1"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</row>
    <row r="463" spans="2:18" ht="26.1" customHeight="1"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</row>
    <row r="464" spans="2:18" ht="26.1" customHeight="1"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</row>
    <row r="465" spans="2:18" ht="26.1" customHeight="1"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</row>
    <row r="466" spans="2:18" ht="26.1" customHeight="1"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</row>
    <row r="467" spans="2:18" ht="26.1" customHeight="1"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</row>
    <row r="468" spans="2:18" ht="26.1" customHeight="1"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</row>
    <row r="469" spans="2:18" ht="26.1" customHeight="1"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</row>
    <row r="470" spans="2:18" ht="26.1" customHeight="1"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</row>
    <row r="471" spans="2:18" ht="26.1" customHeight="1"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</row>
    <row r="472" spans="2:18" ht="26.1" customHeight="1"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</row>
    <row r="473" spans="2:18" ht="26.1" customHeight="1"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</row>
    <row r="474" spans="2:18" ht="26.1" customHeight="1"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</row>
    <row r="475" spans="2:18" ht="26.1" customHeight="1"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</row>
    <row r="476" spans="2:18" ht="26.1" customHeight="1"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</row>
    <row r="477" spans="2:18" ht="26.1" customHeight="1"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</row>
    <row r="478" spans="2:18" ht="26.1" customHeight="1"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</row>
    <row r="479" spans="2:18" ht="26.1" customHeight="1"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</row>
    <row r="480" spans="2:18" ht="26.1" customHeight="1"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</row>
    <row r="481" spans="2:18" ht="26.1" customHeight="1"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</row>
    <row r="482" spans="2:18" ht="26.1" customHeight="1"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</row>
    <row r="483" spans="2:18" ht="26.1" customHeight="1"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</row>
    <row r="484" spans="2:18" ht="26.1" customHeight="1"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</row>
    <row r="485" spans="2:18" ht="26.1" customHeight="1"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</row>
    <row r="486" spans="2:18" ht="26.1" customHeight="1"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</row>
    <row r="487" spans="2:18" ht="26.1" customHeight="1"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</row>
    <row r="488" spans="2:18" ht="26.1" customHeight="1"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</row>
    <row r="489" spans="2:18" ht="26.1" customHeight="1"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</row>
    <row r="490" spans="2:18" ht="26.1" customHeight="1"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</row>
    <row r="491" spans="2:18" ht="26.1" customHeight="1"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</row>
    <row r="492" spans="2:18" ht="26.1" customHeight="1"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</row>
    <row r="493" spans="2:18" ht="26.1" customHeight="1"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</row>
    <row r="494" spans="2:18" ht="26.1" customHeight="1"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</row>
    <row r="495" spans="2:18" ht="26.1" customHeight="1"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</row>
    <row r="496" spans="2:18" ht="26.1" customHeight="1"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</row>
    <row r="497" spans="2:18" ht="26.1" customHeight="1"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</row>
    <row r="498" spans="2:18" ht="26.1" customHeight="1"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</row>
    <row r="499" spans="2:18" ht="26.1" customHeight="1"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</row>
    <row r="500" spans="2:18" ht="26.1" customHeight="1"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</row>
    <row r="501" spans="2:18" ht="26.1" customHeight="1"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</row>
    <row r="502" spans="2:18" ht="26.1" customHeight="1"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</row>
    <row r="503" spans="2:18" ht="26.1" customHeight="1"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</row>
    <row r="504" spans="2:18" ht="26.1" customHeight="1"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</row>
    <row r="505" spans="2:18" ht="26.1" customHeight="1"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</row>
    <row r="506" spans="2:18" ht="26.1" customHeight="1"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</row>
    <row r="507" spans="2:18" ht="26.1" customHeight="1"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</row>
    <row r="508" spans="2:18" ht="26.1" customHeight="1"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</row>
    <row r="509" spans="2:18" ht="26.1" customHeight="1"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</row>
    <row r="510" spans="2:18" ht="26.1" customHeight="1"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</row>
    <row r="511" spans="2:18" ht="26.1" customHeight="1"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</row>
    <row r="512" spans="2:18" ht="26.1" customHeight="1"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</row>
    <row r="513" spans="2:18" ht="26.1" customHeight="1"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</row>
    <row r="514" spans="2:18" ht="26.1" customHeight="1"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</row>
    <row r="515" spans="2:18" ht="26.1" customHeight="1"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</row>
    <row r="516" spans="2:18" ht="26.1" customHeight="1"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</row>
    <row r="517" spans="2:18" ht="26.1" customHeight="1"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</row>
    <row r="518" spans="2:18" ht="26.1" customHeight="1"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</row>
    <row r="519" spans="2:18" ht="26.1" customHeight="1"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</row>
    <row r="520" spans="2:18" ht="26.1" customHeight="1"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</row>
    <row r="521" spans="2:18" ht="26.1" customHeight="1"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</row>
    <row r="522" spans="2:18" ht="26.1" customHeight="1"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</row>
    <row r="523" spans="2:18" ht="26.1" customHeight="1"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</row>
    <row r="524" spans="2:18" ht="26.1" customHeight="1"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</row>
    <row r="525" spans="2:18" ht="26.1" customHeight="1"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</row>
    <row r="526" spans="2:18" ht="26.1" customHeight="1"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</row>
    <row r="527" spans="2:18" ht="26.1" customHeight="1"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</row>
    <row r="528" spans="2:18" ht="26.1" customHeight="1"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</row>
    <row r="529" spans="2:18" ht="26.1" customHeight="1"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</row>
    <row r="530" spans="2:18" ht="26.1" customHeight="1"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</row>
    <row r="531" spans="2:18" ht="26.1" customHeight="1"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</row>
    <row r="532" spans="2:18" ht="26.1" customHeight="1"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</row>
    <row r="533" spans="2:18" ht="26.1" customHeight="1"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</row>
    <row r="534" spans="2:18" ht="26.1" customHeight="1"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</row>
    <row r="535" spans="2:18" ht="26.1" customHeight="1"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</row>
    <row r="536" spans="2:18" ht="26.1" customHeight="1"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</row>
    <row r="537" spans="2:18" ht="26.1" customHeight="1"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</row>
    <row r="538" spans="2:18" ht="26.1" customHeight="1"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</row>
    <row r="539" spans="2:18" ht="26.1" customHeight="1"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</row>
    <row r="540" spans="2:18" ht="26.1" customHeight="1"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</row>
    <row r="541" spans="2:18" ht="26.1" customHeight="1"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</row>
    <row r="542" spans="2:18" ht="26.1" customHeight="1"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</row>
    <row r="543" spans="2:18" ht="26.1" customHeight="1"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</row>
    <row r="544" spans="2:18" ht="26.1" customHeight="1"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</row>
    <row r="545" spans="2:18" ht="26.1" customHeight="1"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</row>
    <row r="546" spans="2:18" ht="26.1" customHeight="1"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</row>
    <row r="547" spans="2:18" ht="26.1" customHeight="1"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</row>
    <row r="548" spans="2:18" ht="26.1" customHeight="1"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</row>
    <row r="549" spans="2:18" ht="26.1" customHeight="1"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</row>
    <row r="550" spans="2:18" ht="26.1" customHeight="1"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</row>
    <row r="551" spans="2:18" ht="26.1" customHeight="1"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</row>
    <row r="552" spans="2:18" ht="26.1" customHeight="1"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</row>
    <row r="553" spans="2:18" ht="26.1" customHeight="1"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</row>
    <row r="554" spans="2:18" ht="26.1" customHeight="1"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</row>
    <row r="555" spans="2:18" ht="26.1" customHeight="1"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</row>
    <row r="556" spans="2:18" ht="26.1" customHeight="1"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</row>
    <row r="557" spans="2:18" ht="26.1" customHeight="1"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</row>
    <row r="558" spans="2:18" ht="26.1" customHeight="1"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</row>
    <row r="559" spans="2:18" ht="26.1" customHeight="1"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</row>
    <row r="560" spans="2:18" ht="26.1" customHeight="1"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</row>
    <row r="561" spans="2:18" ht="26.1" customHeight="1"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</row>
    <row r="562" spans="2:18" ht="26.1" customHeight="1"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</row>
    <row r="563" spans="2:18" ht="26.1" customHeight="1"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</row>
    <row r="564" spans="2:18" ht="26.1" customHeight="1"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</row>
    <row r="565" spans="2:18" ht="26.1" customHeight="1"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</row>
    <row r="566" spans="2:18" ht="26.1" customHeight="1"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</row>
    <row r="567" spans="2:18" ht="26.1" customHeight="1"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</row>
    <row r="568" spans="2:18" ht="26.1" customHeight="1"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</row>
    <row r="569" spans="2:18" ht="26.1" customHeight="1"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</row>
    <row r="570" spans="2:18" ht="26.1" customHeight="1"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</row>
    <row r="571" spans="2:18" ht="26.1" customHeight="1"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</row>
    <row r="572" spans="2:18" ht="26.1" customHeight="1"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</row>
    <row r="573" spans="2:18" ht="26.1" customHeight="1"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</row>
    <row r="574" spans="2:18" ht="26.1" customHeight="1"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</row>
    <row r="575" spans="2:18" ht="26.1" customHeight="1"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</row>
    <row r="576" spans="2:18" ht="26.1" customHeight="1"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</row>
    <row r="577" spans="2:18" ht="26.1" customHeight="1"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</row>
    <row r="578" spans="2:18" ht="26.1" customHeight="1"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</row>
    <row r="579" spans="2:18" ht="26.1" customHeight="1"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</row>
    <row r="580" spans="2:18" ht="26.1" customHeight="1"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</row>
    <row r="581" spans="2:18" ht="26.1" customHeight="1"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</row>
    <row r="582" spans="2:18" ht="26.1" customHeight="1"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</row>
    <row r="583" spans="2:18" ht="26.1" customHeight="1"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</row>
    <row r="584" spans="2:18" ht="26.1" customHeight="1"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</row>
    <row r="585" spans="2:18" ht="26.1" customHeight="1"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</row>
    <row r="586" spans="2:18" ht="26.1" customHeight="1"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</row>
    <row r="587" spans="2:18" ht="26.1" customHeight="1"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</row>
    <row r="588" spans="2:18" ht="26.1" customHeight="1"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</row>
    <row r="589" spans="2:18" ht="26.1" customHeight="1"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</row>
    <row r="590" spans="2:18" ht="26.1" customHeight="1"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</row>
    <row r="591" spans="2:18" ht="26.1" customHeight="1"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</row>
    <row r="592" spans="2:18" ht="26.1" customHeight="1"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</row>
    <row r="593" spans="2:18" ht="26.1" customHeight="1"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</row>
    <row r="594" spans="2:18" ht="26.1" customHeight="1"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</row>
    <row r="595" spans="2:18" ht="26.1" customHeight="1"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</row>
    <row r="596" spans="2:18" ht="26.1" customHeight="1"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</row>
    <row r="597" spans="2:18" ht="26.1" customHeight="1"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</row>
    <row r="598" spans="2:18" ht="26.1" customHeight="1"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</row>
    <row r="599" spans="2:18" ht="26.1" customHeight="1"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</row>
    <row r="600" spans="2:18" ht="26.1" customHeight="1"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</row>
    <row r="601" spans="2:18" ht="26.1" customHeight="1"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</row>
    <row r="602" spans="2:18" ht="26.1" customHeight="1"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</row>
    <row r="603" spans="2:18" ht="26.1" customHeight="1"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</row>
    <row r="604" spans="2:18" ht="26.1" customHeight="1"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</row>
    <row r="605" spans="2:18" ht="26.1" customHeight="1"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</row>
    <row r="606" spans="2:18" ht="26.1" customHeight="1"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</row>
    <row r="607" spans="2:18" ht="26.1" customHeight="1"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</row>
    <row r="608" spans="2:18" ht="26.1" customHeight="1"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</row>
    <row r="609" spans="2:18" ht="26.1" customHeight="1"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</row>
    <row r="610" spans="2:18" ht="26.1" customHeight="1"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</row>
    <row r="611" spans="2:18" ht="26.1" customHeight="1"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</row>
    <row r="612" spans="2:18" ht="26.1" customHeight="1"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</row>
    <row r="613" spans="2:18" ht="26.1" customHeight="1"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</row>
    <row r="614" spans="2:18" ht="26.1" customHeight="1"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</row>
    <row r="615" spans="2:18" ht="26.1" customHeight="1"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</row>
    <row r="616" spans="2:18" ht="26.1" customHeight="1"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</row>
    <row r="617" spans="2:18" ht="26.1" customHeight="1"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</row>
    <row r="618" spans="2:18" ht="26.1" customHeight="1"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</row>
    <row r="619" spans="2:18" ht="26.1" customHeight="1"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</row>
    <row r="620" spans="2:18" ht="26.1" customHeight="1"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</row>
    <row r="621" spans="2:18" ht="26.1" customHeight="1"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</row>
    <row r="622" spans="2:18" ht="26.1" customHeight="1"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</row>
    <row r="623" spans="2:18" ht="26.1" customHeight="1"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</row>
    <row r="624" spans="2:18" ht="26.1" customHeight="1"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</row>
    <row r="625" spans="2:18" ht="26.1" customHeight="1"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</row>
    <row r="626" spans="2:18" ht="26.1" customHeight="1"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</row>
    <row r="627" spans="2:18" ht="26.1" customHeight="1"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</row>
    <row r="628" spans="2:18" ht="26.1" customHeight="1"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</row>
    <row r="629" spans="2:18" ht="26.1" customHeight="1"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</row>
    <row r="630" spans="2:18" ht="26.1" customHeight="1"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</row>
    <row r="631" spans="2:18" ht="26.1" customHeight="1"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</row>
    <row r="632" spans="2:18" ht="26.1" customHeight="1"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</row>
    <row r="633" spans="2:18" ht="26.1" customHeight="1"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</row>
    <row r="634" spans="2:18" ht="26.1" customHeight="1"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</row>
    <row r="635" spans="2:18" ht="26.1" customHeight="1"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</row>
    <row r="636" spans="2:18" ht="26.1" customHeight="1"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</row>
    <row r="637" spans="2:18" ht="26.1" customHeight="1"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</row>
    <row r="638" spans="2:18" ht="26.1" customHeight="1"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</row>
    <row r="639" spans="2:18" ht="26.1" customHeight="1"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</row>
    <row r="640" spans="2:18" ht="26.1" customHeight="1"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</row>
    <row r="641" spans="2:18" ht="26.1" customHeight="1"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</row>
    <row r="642" spans="2:18" ht="26.1" customHeight="1"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</row>
    <row r="643" spans="2:18" ht="26.1" customHeight="1"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</row>
    <row r="644" spans="2:18" ht="26.1" customHeight="1"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</row>
    <row r="645" spans="2:18" ht="26.1" customHeight="1"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</row>
    <row r="646" spans="2:18" ht="26.1" customHeight="1"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</row>
    <row r="647" spans="2:18" ht="26.1" customHeight="1"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</row>
    <row r="648" spans="2:18" ht="26.1" customHeight="1"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</row>
    <row r="649" spans="2:18" ht="26.1" customHeight="1"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</row>
    <row r="650" spans="2:18" ht="26.1" customHeight="1"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</row>
    <row r="651" spans="2:18" ht="26.1" customHeight="1"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</row>
    <row r="652" spans="2:18" ht="26.1" customHeight="1"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</row>
    <row r="653" spans="2:18" ht="26.1" customHeight="1"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</row>
    <row r="654" spans="2:18" ht="26.1" customHeight="1"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</row>
    <row r="655" spans="2:18" ht="26.1" customHeight="1"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</row>
    <row r="656" spans="2:18" ht="26.1" customHeight="1"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</row>
    <row r="657" spans="2:18" ht="26.1" customHeight="1"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</row>
    <row r="658" spans="2:18" ht="26.1" customHeight="1"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</row>
    <row r="659" spans="2:18" ht="26.1" customHeight="1"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</row>
    <row r="660" spans="2:18" ht="26.1" customHeight="1"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</row>
    <row r="661" spans="2:18" ht="26.1" customHeight="1"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</row>
    <row r="662" spans="2:18" ht="26.1" customHeight="1"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</row>
    <row r="663" spans="2:18" ht="26.1" customHeight="1"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</row>
    <row r="664" spans="2:18" ht="26.1" customHeight="1"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</row>
    <row r="665" spans="2:18" ht="26.1" customHeight="1"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</row>
    <row r="666" spans="2:18" ht="26.1" customHeight="1"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</row>
    <row r="667" spans="2:18" ht="26.1" customHeight="1"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</row>
    <row r="668" spans="2:18" ht="26.1" customHeight="1"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</row>
    <row r="669" spans="2:18" ht="26.1" customHeight="1"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</row>
    <row r="670" spans="2:18" ht="26.1" customHeight="1"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</row>
    <row r="671" spans="2:18" ht="26.1" customHeight="1"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</row>
    <row r="672" spans="2:18" ht="26.1" customHeight="1"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</row>
    <row r="673" spans="2:18" ht="26.1" customHeight="1"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</row>
    <row r="674" spans="2:18" ht="26.1" customHeight="1"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</row>
    <row r="675" spans="2:18" ht="26.1" customHeight="1"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</row>
    <row r="676" spans="2:18" ht="26.1" customHeight="1"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</row>
    <row r="677" spans="2:18" ht="26.1" customHeight="1"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</row>
    <row r="678" spans="2:18" ht="26.1" customHeight="1"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</row>
    <row r="679" spans="2:18" ht="26.1" customHeight="1"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</row>
    <row r="680" spans="2:18" ht="26.1" customHeight="1"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</row>
    <row r="681" spans="2:18" ht="26.1" customHeight="1"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</row>
    <row r="682" spans="2:18" ht="26.1" customHeight="1"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</row>
    <row r="683" spans="2:18" ht="26.1" customHeight="1"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</row>
    <row r="684" spans="2:18" ht="26.1" customHeight="1"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</row>
    <row r="685" spans="2:18" ht="26.1" customHeight="1"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</row>
    <row r="686" spans="2:18" ht="26.1" customHeight="1"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</row>
    <row r="687" spans="2:18" ht="26.1" customHeight="1"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</row>
    <row r="688" spans="2:18" ht="26.1" customHeight="1"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</row>
    <row r="689" spans="2:18" ht="26.1" customHeight="1"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</row>
    <row r="690" spans="2:18" ht="26.1" customHeight="1"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</row>
    <row r="691" spans="2:18" ht="26.1" customHeight="1"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</row>
    <row r="692" spans="2:18" ht="26.1" customHeight="1"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</row>
    <row r="693" spans="2:18" ht="26.1" customHeight="1"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</row>
    <row r="694" spans="2:18" ht="26.1" customHeight="1"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</row>
    <row r="695" spans="2:18" ht="26.1" customHeight="1"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</row>
    <row r="696" spans="2:18" ht="26.1" customHeight="1"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</row>
    <row r="697" spans="2:18" ht="26.1" customHeight="1"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</row>
    <row r="698" spans="2:18" ht="26.1" customHeight="1"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</row>
    <row r="699" spans="2:18" ht="26.1" customHeight="1"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</row>
    <row r="700" spans="2:18" ht="26.1" customHeight="1"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</row>
    <row r="701" spans="2:18" ht="26.1" customHeight="1"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</row>
    <row r="702" spans="2:18" ht="26.1" customHeight="1"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</row>
    <row r="703" spans="2:18" ht="26.1" customHeight="1"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</row>
    <row r="704" spans="2:18" ht="26.1" customHeight="1"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</row>
    <row r="705" spans="2:18" ht="26.1" customHeight="1"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</row>
    <row r="706" spans="2:18" ht="26.1" customHeight="1"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</row>
    <row r="707" spans="2:18" ht="26.1" customHeight="1"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</row>
    <row r="708" spans="2:18" ht="26.1" customHeight="1"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</row>
    <row r="709" spans="2:18" ht="26.1" customHeight="1"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</row>
    <row r="710" spans="2:18" ht="26.1" customHeight="1"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</row>
    <row r="711" spans="2:18" ht="26.1" customHeight="1"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</row>
    <row r="712" spans="2:18" ht="26.1" customHeight="1"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</row>
    <row r="713" spans="2:18" ht="26.1" customHeight="1"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</row>
    <row r="714" spans="2:18" ht="26.1" customHeight="1"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</row>
    <row r="715" spans="2:18" ht="26.1" customHeight="1"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</row>
    <row r="716" spans="2:18" ht="26.1" customHeight="1"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</row>
    <row r="717" spans="2:18" ht="26.1" customHeight="1"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</row>
    <row r="718" spans="2:18" ht="26.1" customHeight="1"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</row>
    <row r="719" spans="2:18" ht="26.1" customHeight="1"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</row>
    <row r="720" spans="2:18" ht="26.1" customHeight="1"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</row>
    <row r="721" spans="2:18" ht="26.1" customHeight="1"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</row>
    <row r="722" spans="2:18" ht="26.1" customHeight="1"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</row>
    <row r="723" spans="2:18" ht="26.1" customHeight="1"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</row>
    <row r="724" spans="2:18" ht="26.1" customHeight="1"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</row>
    <row r="725" spans="2:18" ht="26.1" customHeight="1"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</row>
    <row r="726" spans="2:18" ht="26.1" customHeight="1"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</row>
    <row r="727" spans="2:18" ht="26.1" customHeight="1"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</row>
    <row r="728" spans="2:18" ht="26.1" customHeight="1"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</row>
    <row r="729" spans="2:18" ht="26.1" customHeight="1"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</row>
    <row r="730" spans="2:18" ht="26.1" customHeight="1"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</row>
    <row r="731" spans="2:18" ht="26.1" customHeight="1"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</row>
    <row r="732" spans="2:18" ht="26.1" customHeight="1"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</row>
    <row r="733" spans="2:18" ht="26.1" customHeight="1"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</row>
    <row r="734" spans="2:18" ht="26.1" customHeight="1"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</row>
    <row r="735" spans="2:18" ht="26.1" customHeight="1"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</row>
  </sheetData>
  <sheetProtection algorithmName="SHA-512" hashValue="1jZRuGkTVlVmsDmglkJOSh+2Yy0uHAApnVPy59vy3VJ2kvBFRV1Y1Hs0oK9SKKfi2G6nZMEajrf6CVNuecaYVA==" saltValue="PNy9Vgxedj+FkzIrYMmz8g==" spinCount="100000" sheet="1" objects="1" scenarios="1"/>
  <mergeCells count="23">
    <mergeCell ref="H25:I25"/>
    <mergeCell ref="H26:I26"/>
    <mergeCell ref="H28:I28"/>
    <mergeCell ref="K28:L28"/>
    <mergeCell ref="G10:H10"/>
    <mergeCell ref="F19:G19"/>
    <mergeCell ref="F21:G21"/>
    <mergeCell ref="I21:J21"/>
    <mergeCell ref="H24:I24"/>
    <mergeCell ref="C2:Q2"/>
    <mergeCell ref="C3:E6"/>
    <mergeCell ref="F3:G3"/>
    <mergeCell ref="H3:L3"/>
    <mergeCell ref="M3:N3"/>
    <mergeCell ref="O3:Q3"/>
    <mergeCell ref="F4:G4"/>
    <mergeCell ref="H4:L4"/>
    <mergeCell ref="M4:N4"/>
    <mergeCell ref="O4:Q4"/>
    <mergeCell ref="F5:G5"/>
    <mergeCell ref="H5:L5"/>
    <mergeCell ref="M5:N5"/>
    <mergeCell ref="O5:Q5"/>
  </mergeCells>
  <dataValidations count="2">
    <dataValidation type="list" allowBlank="1" showInputMessage="1" showErrorMessage="1" sqref="F15">
      <formula1>$T$9:$T$11</formula1>
    </dataValidation>
    <dataValidation type="list" allowBlank="1" showInputMessage="1" showErrorMessage="1" sqref="G7">
      <formula1>T4:T5</formula1>
    </dataValidation>
  </dataValidations>
  <pageMargins left="0.98425196850393704" right="0.41732283464566927" top="0.74803149606299213" bottom="0.74803149606299213" header="0.31496062992125984" footer="0.31496062992125984"/>
  <pageSetup paperSize="9" scale="51" fitToHeight="0" orientation="portrait" r:id="rId1"/>
  <colBreaks count="1" manualBreakCount="1">
    <brk id="18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888"/>
  <sheetViews>
    <sheetView view="pageBreakPreview" zoomScale="90" zoomScaleNormal="100" zoomScaleSheetLayoutView="90" workbookViewId="0">
      <selection activeCell="G7" sqref="G7"/>
    </sheetView>
  </sheetViews>
  <sheetFormatPr defaultColWidth="10.625" defaultRowHeight="26.1" customHeight="1"/>
  <cols>
    <col min="1" max="1" width="10.625" style="10"/>
    <col min="2" max="18" width="10.625" style="40"/>
    <col min="19" max="73" width="10.625" style="10"/>
    <col min="74" max="16384" width="10.625" style="40"/>
  </cols>
  <sheetData>
    <row r="1" spans="2:23" s="10" customFormat="1" ht="26.1" customHeight="1" thickBot="1"/>
    <row r="2" spans="2:23" ht="26.1" customHeight="1" thickBot="1">
      <c r="B2" s="10"/>
      <c r="C2" s="196" t="s">
        <v>230</v>
      </c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8"/>
      <c r="R2" s="10"/>
    </row>
    <row r="3" spans="2:23" ht="26.1" customHeight="1">
      <c r="B3" s="81"/>
      <c r="C3" s="219"/>
      <c r="D3" s="220"/>
      <c r="E3" s="221"/>
      <c r="F3" s="202" t="s">
        <v>224</v>
      </c>
      <c r="G3" s="203"/>
      <c r="H3" s="216"/>
      <c r="I3" s="216"/>
      <c r="J3" s="216"/>
      <c r="K3" s="216"/>
      <c r="L3" s="216"/>
      <c r="M3" s="202" t="s">
        <v>225</v>
      </c>
      <c r="N3" s="203"/>
      <c r="O3" s="208"/>
      <c r="P3" s="208"/>
      <c r="Q3" s="209"/>
      <c r="R3" s="82"/>
      <c r="T3" s="10" t="s">
        <v>233</v>
      </c>
    </row>
    <row r="4" spans="2:23" ht="26.1" customHeight="1">
      <c r="B4" s="81"/>
      <c r="C4" s="219"/>
      <c r="D4" s="220"/>
      <c r="E4" s="221"/>
      <c r="F4" s="204" t="s">
        <v>226</v>
      </c>
      <c r="G4" s="205"/>
      <c r="H4" s="217"/>
      <c r="I4" s="217"/>
      <c r="J4" s="217"/>
      <c r="K4" s="217"/>
      <c r="L4" s="217"/>
      <c r="M4" s="204" t="s">
        <v>231</v>
      </c>
      <c r="N4" s="205"/>
      <c r="O4" s="210"/>
      <c r="P4" s="210"/>
      <c r="Q4" s="211"/>
      <c r="R4" s="83"/>
      <c r="T4" s="42" t="s">
        <v>208</v>
      </c>
    </row>
    <row r="5" spans="2:23" ht="26.1" customHeight="1" thickBot="1">
      <c r="B5" s="81"/>
      <c r="C5" s="219"/>
      <c r="D5" s="220"/>
      <c r="E5" s="221"/>
      <c r="F5" s="206" t="s">
        <v>227</v>
      </c>
      <c r="G5" s="207"/>
      <c r="H5" s="218"/>
      <c r="I5" s="218"/>
      <c r="J5" s="218"/>
      <c r="K5" s="218"/>
      <c r="L5" s="218"/>
      <c r="M5" s="206" t="s">
        <v>232</v>
      </c>
      <c r="N5" s="207"/>
      <c r="O5" s="214"/>
      <c r="P5" s="214"/>
      <c r="Q5" s="215"/>
      <c r="R5" s="84"/>
      <c r="T5" s="42" t="s">
        <v>207</v>
      </c>
    </row>
    <row r="6" spans="2:23" ht="26.1" customHeight="1" thickBot="1">
      <c r="B6" s="10"/>
      <c r="C6" s="222"/>
      <c r="D6" s="223"/>
      <c r="E6" s="224"/>
      <c r="F6" s="194" t="s">
        <v>794</v>
      </c>
      <c r="G6" s="187"/>
      <c r="H6" s="187"/>
      <c r="I6" s="187"/>
      <c r="J6" s="187"/>
      <c r="K6" s="191"/>
      <c r="L6" s="192"/>
      <c r="M6" s="192"/>
      <c r="N6" s="193"/>
      <c r="O6" s="188"/>
      <c r="P6" s="188"/>
      <c r="Q6" s="189"/>
      <c r="R6" s="10"/>
    </row>
    <row r="7" spans="2:23" ht="26.1" customHeight="1">
      <c r="B7" s="10"/>
      <c r="C7" s="11" t="s">
        <v>234</v>
      </c>
      <c r="D7" s="12"/>
      <c r="E7" s="142"/>
      <c r="F7" s="12"/>
      <c r="G7" s="2" t="s">
        <v>208</v>
      </c>
      <c r="H7" s="12" t="str">
        <f>+IF(G7="LRFD","  Load and Resistance Factor Design","  Allowable Strength Design")</f>
        <v xml:space="preserve">  Load and Resistance Factor Design</v>
      </c>
      <c r="I7" s="12"/>
      <c r="J7" s="12"/>
      <c r="K7" s="12"/>
      <c r="L7" s="12"/>
      <c r="M7" s="12"/>
      <c r="N7" s="12"/>
      <c r="O7" s="12"/>
      <c r="P7" s="12"/>
      <c r="Q7" s="14"/>
      <c r="R7" s="10"/>
      <c r="T7" s="10" t="s">
        <v>452</v>
      </c>
    </row>
    <row r="8" spans="2:23" ht="26.1" customHeight="1">
      <c r="B8" s="10"/>
      <c r="C8" s="15" t="s">
        <v>576</v>
      </c>
      <c r="D8" s="10"/>
      <c r="E8" s="10"/>
      <c r="F8" s="10"/>
      <c r="G8" s="16" t="s">
        <v>683</v>
      </c>
      <c r="H8" s="16"/>
      <c r="I8" s="16"/>
      <c r="J8" s="10"/>
      <c r="K8" s="10"/>
      <c r="L8" s="10"/>
      <c r="M8" s="10"/>
      <c r="N8" s="10"/>
      <c r="O8" s="10"/>
      <c r="P8" s="10"/>
      <c r="Q8" s="18"/>
      <c r="R8" s="10"/>
      <c r="U8" s="10" t="s">
        <v>575</v>
      </c>
      <c r="V8" s="10" t="s">
        <v>99</v>
      </c>
    </row>
    <row r="9" spans="2:23" ht="26.1" customHeight="1">
      <c r="B9" s="10"/>
      <c r="C9" s="15" t="s">
        <v>293</v>
      </c>
      <c r="D9" s="10"/>
      <c r="E9" s="10"/>
      <c r="F9" s="10"/>
      <c r="G9" s="10" t="str">
        <f>+IF(G7="LRFD","1.2DL+1.6LL","DL+LL")</f>
        <v>1.2DL+1.6LL</v>
      </c>
      <c r="H9" s="10"/>
      <c r="I9" s="10"/>
      <c r="J9" s="10"/>
      <c r="K9" s="10"/>
      <c r="L9" s="10"/>
      <c r="M9" s="10"/>
      <c r="N9" s="10"/>
      <c r="O9" s="10"/>
      <c r="P9" s="10"/>
      <c r="Q9" s="18"/>
      <c r="R9" s="10"/>
      <c r="T9" s="10" t="s">
        <v>577</v>
      </c>
      <c r="U9" s="10">
        <v>4200</v>
      </c>
      <c r="V9" s="10">
        <v>420</v>
      </c>
    </row>
    <row r="10" spans="2:23" ht="26.1" customHeight="1">
      <c r="B10" s="10"/>
      <c r="C10" s="15" t="s">
        <v>579</v>
      </c>
      <c r="D10" s="10"/>
      <c r="E10" s="10"/>
      <c r="F10" s="10" t="s">
        <v>685</v>
      </c>
      <c r="G10" s="240">
        <v>1000</v>
      </c>
      <c r="H10" s="240"/>
      <c r="I10" s="10" t="s">
        <v>93</v>
      </c>
      <c r="J10" s="10"/>
      <c r="K10" s="10"/>
      <c r="L10" s="10"/>
      <c r="M10" s="10"/>
      <c r="N10" s="10"/>
      <c r="O10" s="10"/>
      <c r="P10" s="10"/>
      <c r="Q10" s="18"/>
      <c r="R10" s="10"/>
      <c r="T10" s="10" t="s">
        <v>578</v>
      </c>
      <c r="U10" s="10">
        <v>4900</v>
      </c>
      <c r="V10" s="10">
        <v>480</v>
      </c>
    </row>
    <row r="11" spans="2:23" ht="26.1" customHeight="1">
      <c r="B11" s="10"/>
      <c r="C11" s="20"/>
      <c r="D11" s="10"/>
      <c r="E11" s="10"/>
      <c r="F11" s="10" t="s">
        <v>686</v>
      </c>
      <c r="G11" s="240">
        <v>1500</v>
      </c>
      <c r="H11" s="240"/>
      <c r="I11" s="10" t="s">
        <v>93</v>
      </c>
      <c r="J11" s="10"/>
      <c r="K11" s="10"/>
      <c r="L11" s="10"/>
      <c r="M11" s="10"/>
      <c r="N11" s="10"/>
      <c r="O11" s="10"/>
      <c r="P11" s="10"/>
      <c r="Q11" s="18"/>
      <c r="R11" s="10"/>
      <c r="T11" s="10" t="s">
        <v>580</v>
      </c>
      <c r="U11" s="10">
        <v>5600</v>
      </c>
      <c r="V11" s="10">
        <v>550</v>
      </c>
    </row>
    <row r="12" spans="2:23" ht="26.1" customHeight="1">
      <c r="B12" s="10"/>
      <c r="C12" s="143"/>
      <c r="D12" s="10" t="s">
        <v>481</v>
      </c>
      <c r="E12" s="10"/>
      <c r="F12" s="45">
        <v>25</v>
      </c>
      <c r="G12" s="29" t="s">
        <v>9</v>
      </c>
      <c r="H12" s="29"/>
      <c r="I12" s="10"/>
      <c r="J12" s="10"/>
      <c r="K12" s="10"/>
      <c r="L12" s="10"/>
      <c r="M12" s="10"/>
      <c r="N12" s="10"/>
      <c r="O12" s="10"/>
      <c r="P12" s="10"/>
      <c r="Q12" s="18"/>
      <c r="R12" s="10"/>
    </row>
    <row r="13" spans="2:23" ht="26.1" customHeight="1">
      <c r="B13" s="10"/>
      <c r="C13" s="15" t="s">
        <v>430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8"/>
      <c r="R13" s="10"/>
      <c r="T13" s="10" t="s">
        <v>664</v>
      </c>
    </row>
    <row r="14" spans="2:23" ht="26.1" customHeight="1">
      <c r="B14" s="10"/>
      <c r="C14" s="20"/>
      <c r="D14" s="10" t="s">
        <v>433</v>
      </c>
      <c r="E14" s="10"/>
      <c r="F14" s="10"/>
      <c r="G14" s="10" t="s">
        <v>684</v>
      </c>
      <c r="H14" s="10"/>
      <c r="I14" s="10"/>
      <c r="J14" s="10" t="s">
        <v>464</v>
      </c>
      <c r="K14" s="10"/>
      <c r="L14" s="10"/>
      <c r="M14" s="10"/>
      <c r="N14" s="10"/>
      <c r="O14" s="10"/>
      <c r="P14" s="10"/>
      <c r="Q14" s="18"/>
      <c r="R14" s="10"/>
      <c r="T14" s="10" t="s">
        <v>208</v>
      </c>
      <c r="U14" s="10" t="s">
        <v>665</v>
      </c>
      <c r="V14" s="10" t="s">
        <v>739</v>
      </c>
      <c r="W14" s="10" t="s">
        <v>749</v>
      </c>
    </row>
    <row r="15" spans="2:23" ht="26.1" customHeight="1">
      <c r="B15" s="10"/>
      <c r="C15" s="20"/>
      <c r="D15" s="10" t="s">
        <v>753</v>
      </c>
      <c r="E15" s="45">
        <v>245</v>
      </c>
      <c r="F15" s="10" t="s">
        <v>99</v>
      </c>
      <c r="G15" s="10" t="s">
        <v>754</v>
      </c>
      <c r="H15" s="45">
        <v>245</v>
      </c>
      <c r="I15" s="10" t="s">
        <v>99</v>
      </c>
      <c r="J15" s="10" t="s">
        <v>755</v>
      </c>
      <c r="K15" s="101">
        <v>16700</v>
      </c>
      <c r="L15" s="10" t="s">
        <v>93</v>
      </c>
      <c r="N15" s="10"/>
      <c r="O15" s="10"/>
      <c r="P15" s="10"/>
      <c r="Q15" s="18"/>
      <c r="R15" s="10"/>
      <c r="T15" s="10" t="s">
        <v>207</v>
      </c>
      <c r="U15" s="190" t="s">
        <v>666</v>
      </c>
      <c r="V15" s="10" t="s">
        <v>740</v>
      </c>
      <c r="W15" s="10" t="s">
        <v>750</v>
      </c>
    </row>
    <row r="16" spans="2:23" ht="26.1" customHeight="1">
      <c r="B16" s="10"/>
      <c r="C16" s="20"/>
      <c r="D16" s="10" t="s">
        <v>756</v>
      </c>
      <c r="E16" s="45">
        <v>400</v>
      </c>
      <c r="F16" s="10" t="s">
        <v>99</v>
      </c>
      <c r="G16" s="10" t="s">
        <v>757</v>
      </c>
      <c r="H16" s="45">
        <v>400</v>
      </c>
      <c r="I16" s="10" t="s">
        <v>99</v>
      </c>
      <c r="J16" s="10" t="s">
        <v>758</v>
      </c>
      <c r="K16" s="101">
        <v>9000</v>
      </c>
      <c r="L16" s="10" t="s">
        <v>93</v>
      </c>
      <c r="M16" s="10"/>
      <c r="N16" s="10"/>
      <c r="O16" s="10"/>
      <c r="P16" s="10"/>
      <c r="Q16" s="18"/>
      <c r="R16" s="10"/>
    </row>
    <row r="17" spans="2:20" ht="26.1" customHeight="1">
      <c r="B17" s="10"/>
      <c r="C17" s="20"/>
      <c r="D17" s="10" t="s">
        <v>723</v>
      </c>
      <c r="E17" s="45">
        <v>0.5</v>
      </c>
      <c r="F17" s="10" t="s">
        <v>99</v>
      </c>
      <c r="G17" s="10" t="s">
        <v>724</v>
      </c>
      <c r="H17" s="4">
        <v>2</v>
      </c>
      <c r="I17" s="10" t="s">
        <v>99</v>
      </c>
      <c r="J17" s="10" t="s">
        <v>114</v>
      </c>
      <c r="K17" s="4">
        <v>6.5</v>
      </c>
      <c r="L17" s="10" t="s">
        <v>9</v>
      </c>
      <c r="M17" s="10"/>
      <c r="N17" s="10"/>
      <c r="O17" s="10"/>
      <c r="P17" s="10"/>
      <c r="Q17" s="18"/>
      <c r="R17" s="10"/>
      <c r="T17" s="145" t="s">
        <v>784</v>
      </c>
    </row>
    <row r="18" spans="2:20" ht="26.1" customHeight="1" thickBot="1">
      <c r="B18" s="10"/>
      <c r="C18" s="23"/>
      <c r="D18" s="25" t="s">
        <v>439</v>
      </c>
      <c r="E18" s="100">
        <v>203000</v>
      </c>
      <c r="F18" s="25" t="s">
        <v>99</v>
      </c>
      <c r="G18" s="25" t="s">
        <v>439</v>
      </c>
      <c r="H18" s="100">
        <v>203000</v>
      </c>
      <c r="I18" s="25" t="s">
        <v>99</v>
      </c>
      <c r="J18" s="25" t="s">
        <v>759</v>
      </c>
      <c r="K18" s="102">
        <v>9</v>
      </c>
      <c r="L18" s="25" t="s">
        <v>9</v>
      </c>
      <c r="M18" s="25"/>
      <c r="N18" s="25"/>
      <c r="O18" s="25"/>
      <c r="P18" s="25"/>
      <c r="Q18" s="26"/>
      <c r="R18" s="10"/>
    </row>
    <row r="19" spans="2:20" ht="26.1" customHeight="1" thickBot="1"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2:20" ht="26.1" customHeight="1">
      <c r="B20" s="10"/>
      <c r="C20" s="11" t="s">
        <v>687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4"/>
      <c r="R20" s="10"/>
    </row>
    <row r="21" spans="2:20" ht="26.1" customHeight="1">
      <c r="B21" s="10"/>
      <c r="C21" s="20"/>
      <c r="D21" s="10" t="s">
        <v>688</v>
      </c>
      <c r="E21" s="10"/>
      <c r="F21" s="10"/>
      <c r="G21" s="10"/>
      <c r="H21" s="10"/>
      <c r="I21" s="10"/>
      <c r="J21" s="10" t="s">
        <v>760</v>
      </c>
      <c r="K21" s="212">
        <f>+Calculate!BE33</f>
        <v>3510</v>
      </c>
      <c r="L21" s="212"/>
      <c r="M21" s="10" t="s">
        <v>93</v>
      </c>
      <c r="N21" s="10"/>
      <c r="O21" s="10"/>
      <c r="P21" s="10"/>
      <c r="Q21" s="18"/>
      <c r="R21" s="10"/>
    </row>
    <row r="22" spans="2:20" ht="26.1" customHeight="1">
      <c r="B22" s="10"/>
      <c r="C22" s="20"/>
      <c r="D22" s="10" t="s">
        <v>689</v>
      </c>
      <c r="E22" s="10"/>
      <c r="F22" s="10"/>
      <c r="G22" s="10"/>
      <c r="H22" s="10"/>
      <c r="I22" s="10"/>
      <c r="J22" s="10" t="s">
        <v>760</v>
      </c>
      <c r="K22" s="212">
        <f>+Calculate!BE35</f>
        <v>5000</v>
      </c>
      <c r="L22" s="212"/>
      <c r="M22" s="10" t="s">
        <v>93</v>
      </c>
      <c r="N22" s="10"/>
      <c r="O22" s="10"/>
      <c r="P22" s="10"/>
      <c r="Q22" s="18"/>
      <c r="R22" s="10"/>
    </row>
    <row r="23" spans="2:20" ht="26.1" customHeight="1">
      <c r="B23" s="10"/>
      <c r="C23" s="20"/>
      <c r="D23" s="10" t="s">
        <v>690</v>
      </c>
      <c r="E23" s="10"/>
      <c r="F23" s="10"/>
      <c r="G23" s="10"/>
      <c r="H23" s="10"/>
      <c r="I23" s="10"/>
      <c r="J23" s="10" t="s">
        <v>760</v>
      </c>
      <c r="K23" s="212">
        <f>+Calculate!BE37</f>
        <v>9000</v>
      </c>
      <c r="L23" s="212"/>
      <c r="M23" s="10" t="s">
        <v>93</v>
      </c>
      <c r="N23" s="10"/>
      <c r="O23" s="10"/>
      <c r="P23" s="10"/>
      <c r="Q23" s="18"/>
      <c r="R23" s="10"/>
    </row>
    <row r="24" spans="2:20" ht="26.1" customHeight="1">
      <c r="B24" s="10"/>
      <c r="C24" s="15"/>
      <c r="D24" s="10" t="s">
        <v>515</v>
      </c>
      <c r="E24" s="10"/>
      <c r="F24" s="10"/>
      <c r="G24" s="10"/>
      <c r="H24" s="10"/>
      <c r="I24" s="10"/>
      <c r="J24" s="10" t="s">
        <v>760</v>
      </c>
      <c r="K24" s="212">
        <f>+Calculate!BE39</f>
        <v>3510</v>
      </c>
      <c r="L24" s="212"/>
      <c r="M24" s="10" t="s">
        <v>93</v>
      </c>
      <c r="N24" s="10"/>
      <c r="O24" s="10"/>
      <c r="P24" s="10"/>
      <c r="Q24" s="18"/>
      <c r="R24" s="10"/>
    </row>
    <row r="25" spans="2:20" ht="26.1" customHeight="1">
      <c r="B25" s="10"/>
      <c r="C25" s="20"/>
      <c r="D25" s="10"/>
      <c r="E25" s="10"/>
      <c r="F25" s="10"/>
      <c r="G25" s="22"/>
      <c r="H25" s="10"/>
      <c r="I25" s="10" t="str">
        <f>+$G$7</f>
        <v>LRFD</v>
      </c>
      <c r="J25" s="5" t="str">
        <f>+VLOOKUP($G$7,$T$14:$V$15,2,FALSE)</f>
        <v>ϕ</v>
      </c>
      <c r="K25" s="10"/>
      <c r="L25" s="22">
        <f>+IF($G$7="LRFD",Calculate!BF42,Calculate!BF40)</f>
        <v>0.5</v>
      </c>
      <c r="M25" s="10"/>
      <c r="N25" s="10"/>
      <c r="O25" s="10"/>
      <c r="P25" s="10"/>
      <c r="Q25" s="18"/>
      <c r="R25" s="10"/>
    </row>
    <row r="26" spans="2:20" ht="26.1" customHeight="1" thickBot="1">
      <c r="B26" s="10"/>
      <c r="C26" s="23"/>
      <c r="D26" s="25"/>
      <c r="E26" s="25"/>
      <c r="F26" s="25"/>
      <c r="G26" s="25"/>
      <c r="H26" s="25"/>
      <c r="I26" s="25"/>
      <c r="J26" s="35" t="str">
        <f>+VLOOKUP($G$7,$T$14:$V$15,3,FALSE)</f>
        <v>ϕPn</v>
      </c>
      <c r="K26" s="199">
        <f>+IF($G$7="LRFD",Calculate!BF43,Calculate!BF41)</f>
        <v>1755</v>
      </c>
      <c r="L26" s="199"/>
      <c r="M26" s="25" t="str">
        <f>+IF(K26&lt;N26,"N        &lt;","N        &gt;")</f>
        <v>N        &gt;</v>
      </c>
      <c r="N26" s="199">
        <f>+$G$11</f>
        <v>1500</v>
      </c>
      <c r="O26" s="199"/>
      <c r="P26" s="44" t="str">
        <f>+IF(K26&lt;N26,"Redesign","Pass")</f>
        <v>Pass</v>
      </c>
      <c r="Q26" s="26"/>
      <c r="R26" s="10"/>
    </row>
    <row r="27" spans="2:20" ht="26.1" customHeight="1" thickBot="1"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2:20" ht="26.1" customHeight="1">
      <c r="B28" s="10"/>
      <c r="C28" s="11" t="s">
        <v>691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4"/>
      <c r="R28" s="10"/>
    </row>
    <row r="29" spans="2:20" ht="26.1" customHeight="1">
      <c r="B29" s="10"/>
      <c r="C29" s="20"/>
      <c r="D29" s="10" t="s">
        <v>692</v>
      </c>
      <c r="E29" s="10"/>
      <c r="F29" s="10"/>
      <c r="G29" s="10" t="s">
        <v>761</v>
      </c>
      <c r="H29" s="212">
        <f>+Calculate!BE47</f>
        <v>4420</v>
      </c>
      <c r="I29" s="212"/>
      <c r="J29" s="10" t="s">
        <v>93</v>
      </c>
      <c r="K29" s="10"/>
      <c r="L29" s="10"/>
      <c r="M29" s="10"/>
      <c r="N29" s="10"/>
      <c r="O29" s="10"/>
      <c r="P29" s="10"/>
      <c r="Q29" s="18"/>
      <c r="R29" s="10"/>
    </row>
    <row r="30" spans="2:20" ht="26.1" customHeight="1">
      <c r="B30" s="10"/>
      <c r="C30" s="20"/>
      <c r="D30" s="10" t="s">
        <v>693</v>
      </c>
      <c r="E30" s="10"/>
      <c r="F30" s="10"/>
      <c r="G30" s="10" t="s">
        <v>762</v>
      </c>
      <c r="H30" s="212">
        <f>+Calculate!BE50</f>
        <v>2700</v>
      </c>
      <c r="I30" s="212"/>
      <c r="J30" s="10" t="s">
        <v>93</v>
      </c>
      <c r="K30" s="10"/>
      <c r="L30" s="10"/>
      <c r="M30" s="10"/>
      <c r="N30" s="10"/>
      <c r="O30" s="10"/>
      <c r="P30" s="10"/>
      <c r="Q30" s="18"/>
      <c r="R30" s="10"/>
    </row>
    <row r="31" spans="2:20" ht="26.1" customHeight="1">
      <c r="B31" s="10"/>
      <c r="C31" s="20"/>
      <c r="D31" s="10" t="s">
        <v>694</v>
      </c>
      <c r="E31" s="10"/>
      <c r="F31" s="10"/>
      <c r="G31" s="10" t="s">
        <v>763</v>
      </c>
      <c r="H31" s="212">
        <f>+Calculate!BE52</f>
        <v>16700</v>
      </c>
      <c r="I31" s="212"/>
      <c r="J31" s="10" t="s">
        <v>93</v>
      </c>
      <c r="K31" s="10"/>
      <c r="L31" s="10"/>
      <c r="M31" s="10"/>
      <c r="N31" s="10"/>
      <c r="O31" s="10"/>
      <c r="P31" s="10"/>
      <c r="Q31" s="18"/>
      <c r="R31" s="10"/>
    </row>
    <row r="32" spans="2:20" ht="26.1" customHeight="1">
      <c r="B32" s="10"/>
      <c r="C32" s="20"/>
      <c r="D32" s="10" t="s">
        <v>515</v>
      </c>
      <c r="E32" s="10"/>
      <c r="F32" s="10"/>
      <c r="G32" s="10" t="s">
        <v>727</v>
      </c>
      <c r="H32" s="212">
        <f>+Calculate!BE54</f>
        <v>2700</v>
      </c>
      <c r="I32" s="212"/>
      <c r="J32" s="10" t="s">
        <v>93</v>
      </c>
      <c r="K32" s="10"/>
      <c r="L32" s="10"/>
      <c r="M32" s="10"/>
      <c r="N32" s="10"/>
      <c r="O32" s="10"/>
      <c r="P32" s="10"/>
      <c r="Q32" s="18"/>
      <c r="R32" s="10"/>
    </row>
    <row r="33" spans="2:18" ht="26.1" customHeight="1">
      <c r="B33" s="10"/>
      <c r="C33" s="20"/>
      <c r="D33" s="10"/>
      <c r="E33" s="10"/>
      <c r="F33" s="10" t="str">
        <f>+$G$7</f>
        <v>LRFD</v>
      </c>
      <c r="G33" s="5" t="str">
        <f>+VLOOKUP($G$7,$T$14:$V$15,2,FALSE)</f>
        <v>ϕ</v>
      </c>
      <c r="H33" s="10"/>
      <c r="I33" s="22">
        <f>+IF($G$7="LRFD",Calculate!BF57,Calculate!BF55)</f>
        <v>0.5</v>
      </c>
      <c r="J33" s="10"/>
      <c r="K33" s="10"/>
      <c r="L33" s="10"/>
      <c r="M33" s="10"/>
      <c r="N33" s="10"/>
      <c r="O33" s="10"/>
      <c r="P33" s="10"/>
      <c r="Q33" s="18"/>
      <c r="R33" s="10"/>
    </row>
    <row r="34" spans="2:18" ht="26.1" customHeight="1" thickBot="1">
      <c r="B34" s="10"/>
      <c r="C34" s="99"/>
      <c r="D34" s="25"/>
      <c r="E34" s="25"/>
      <c r="F34" s="25"/>
      <c r="G34" s="35" t="str">
        <f>+VLOOKUP($G$7,$T$14:$V$15,3,FALSE)</f>
        <v>ϕPn</v>
      </c>
      <c r="H34" s="199">
        <f>+IF($G$7="LRFD",Calculate!BF58,Calculate!BF56)</f>
        <v>1350</v>
      </c>
      <c r="I34" s="199"/>
      <c r="J34" s="25" t="str">
        <f>+IF(H34&lt;K34,"N        &lt;","N        &gt;")</f>
        <v>N        &gt;</v>
      </c>
      <c r="K34" s="199">
        <f>+$G$10</f>
        <v>1000</v>
      </c>
      <c r="L34" s="199"/>
      <c r="M34" s="44" t="str">
        <f>+IF(H34&lt;K34,"Redesign","Pass")</f>
        <v>Pass</v>
      </c>
      <c r="N34" s="25"/>
      <c r="O34" s="25"/>
      <c r="P34" s="25"/>
      <c r="Q34" s="26"/>
      <c r="R34" s="10"/>
    </row>
    <row r="35" spans="2:18" ht="26.1" customHeight="1" thickBot="1">
      <c r="B35" s="10"/>
      <c r="C35" s="17"/>
      <c r="D35" s="10"/>
      <c r="E35" s="37"/>
      <c r="F35" s="10"/>
      <c r="G35" s="27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2:18" ht="26.1" customHeight="1">
      <c r="B36" s="10"/>
      <c r="C36" s="11" t="s">
        <v>695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4"/>
      <c r="R36" s="10"/>
    </row>
    <row r="37" spans="2:18" ht="26.1" customHeight="1" thickBot="1">
      <c r="B37" s="10"/>
      <c r="C37" s="23"/>
      <c r="D37" s="25" t="s">
        <v>696</v>
      </c>
      <c r="E37" s="25"/>
      <c r="F37" s="25"/>
      <c r="G37" s="51">
        <f>+K17</f>
        <v>6.5</v>
      </c>
      <c r="H37" s="51" t="s">
        <v>9</v>
      </c>
      <c r="I37" s="25"/>
      <c r="J37" s="25"/>
      <c r="K37" s="25"/>
      <c r="L37" s="25"/>
      <c r="M37" s="25"/>
      <c r="N37" s="25"/>
      <c r="O37" s="25"/>
      <c r="P37" s="25"/>
      <c r="Q37" s="26"/>
      <c r="R37" s="10"/>
    </row>
    <row r="38" spans="2:18" ht="26.1" customHeight="1">
      <c r="B38" s="10"/>
      <c r="C38" s="17"/>
      <c r="D38" s="10"/>
      <c r="E38" s="10"/>
      <c r="F38" s="37"/>
      <c r="G38" s="22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2:18" ht="26.1" customHeight="1">
      <c r="B39" s="10"/>
      <c r="C39" s="10"/>
      <c r="D39" s="10"/>
      <c r="E39" s="10"/>
      <c r="F39" s="10"/>
      <c r="G39" s="22"/>
      <c r="H39" s="10"/>
      <c r="I39" s="92"/>
      <c r="J39" s="38"/>
      <c r="K39" s="10"/>
      <c r="L39" s="10"/>
      <c r="M39" s="10"/>
      <c r="N39" s="10"/>
      <c r="O39" s="10"/>
      <c r="P39" s="10"/>
      <c r="Q39" s="10"/>
      <c r="R39" s="10"/>
    </row>
    <row r="40" spans="2:18" ht="26.1" customHeight="1">
      <c r="B40" s="10"/>
      <c r="C40" s="10"/>
      <c r="D40" s="10"/>
      <c r="E40" s="10"/>
      <c r="F40" s="10"/>
      <c r="G40" s="22"/>
      <c r="H40" s="10"/>
      <c r="I40" s="92"/>
      <c r="J40" s="38"/>
      <c r="K40" s="38"/>
      <c r="L40" s="10"/>
      <c r="M40" s="10"/>
      <c r="N40" s="10"/>
      <c r="O40" s="10"/>
      <c r="P40" s="10"/>
      <c r="Q40" s="10"/>
      <c r="R40" s="10"/>
    </row>
    <row r="41" spans="2:18" ht="26.1" customHeight="1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2:18" ht="26.1" customHeight="1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2:18" ht="26.1" customHeight="1">
      <c r="B43" s="10"/>
      <c r="C43" s="10"/>
      <c r="D43" s="10"/>
      <c r="E43" s="10"/>
      <c r="F43" s="10"/>
      <c r="G43" s="37"/>
      <c r="H43" s="22"/>
      <c r="I43" s="10"/>
      <c r="J43" s="92"/>
      <c r="K43" s="38"/>
      <c r="L43" s="38"/>
      <c r="M43" s="10"/>
      <c r="N43" s="10"/>
      <c r="O43" s="10"/>
      <c r="P43" s="10"/>
      <c r="Q43" s="10"/>
      <c r="R43" s="10"/>
    </row>
    <row r="44" spans="2:18" ht="26.1" customHeight="1">
      <c r="B44" s="10"/>
      <c r="C44" s="17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2:18" ht="26.1" customHeight="1">
      <c r="B45" s="10"/>
      <c r="C45" s="10"/>
      <c r="D45" s="10"/>
      <c r="E45" s="10"/>
      <c r="F45" s="10"/>
      <c r="G45" s="10"/>
      <c r="H45" s="22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2:18" ht="26.1" customHeight="1">
      <c r="B46" s="10"/>
      <c r="C46" s="10"/>
      <c r="D46" s="10"/>
      <c r="E46" s="10"/>
      <c r="F46" s="10"/>
      <c r="G46" s="38"/>
      <c r="H46" s="10"/>
      <c r="I46" s="38"/>
      <c r="J46" s="10"/>
      <c r="K46" s="10"/>
      <c r="L46" s="10"/>
      <c r="M46" s="10"/>
      <c r="N46" s="10"/>
      <c r="O46" s="10"/>
      <c r="P46" s="10"/>
      <c r="Q46" s="10"/>
      <c r="R46" s="10"/>
    </row>
    <row r="47" spans="2:18" ht="26.1" customHeight="1">
      <c r="B47" s="10"/>
      <c r="C47" s="10"/>
      <c r="D47" s="10"/>
      <c r="E47" s="10"/>
      <c r="F47" s="10"/>
      <c r="G47" s="38"/>
      <c r="H47" s="10"/>
      <c r="I47" s="38"/>
      <c r="J47" s="10"/>
      <c r="K47" s="10"/>
      <c r="L47" s="10"/>
      <c r="M47" s="10"/>
      <c r="N47" s="10"/>
      <c r="O47" s="10"/>
      <c r="P47" s="10"/>
      <c r="Q47" s="10"/>
      <c r="R47" s="10"/>
    </row>
    <row r="48" spans="2:18" ht="26.1" customHeight="1">
      <c r="B48" s="10"/>
      <c r="C48" s="10"/>
      <c r="D48" s="10"/>
      <c r="E48" s="10"/>
      <c r="F48" s="10"/>
      <c r="G48" s="38"/>
      <c r="H48" s="10"/>
      <c r="I48" s="38"/>
      <c r="J48" s="10"/>
      <c r="K48" s="10"/>
      <c r="L48" s="10"/>
      <c r="M48" s="10"/>
      <c r="N48" s="10"/>
      <c r="O48" s="10"/>
      <c r="P48" s="10"/>
      <c r="Q48" s="10"/>
      <c r="R48" s="10"/>
    </row>
    <row r="49" spans="2:18" ht="26.1" customHeight="1">
      <c r="B49" s="10"/>
      <c r="C49" s="10"/>
      <c r="D49" s="10"/>
      <c r="E49" s="10"/>
      <c r="F49" s="10"/>
      <c r="G49" s="38"/>
      <c r="H49" s="10"/>
      <c r="I49" s="38"/>
      <c r="J49" s="38"/>
      <c r="K49" s="38"/>
      <c r="L49" s="10"/>
      <c r="M49" s="10"/>
      <c r="N49" s="10"/>
      <c r="O49" s="10"/>
      <c r="P49" s="10"/>
      <c r="Q49" s="10"/>
      <c r="R49" s="10"/>
    </row>
    <row r="50" spans="2:18" ht="26.1" customHeight="1">
      <c r="B50" s="10"/>
      <c r="C50" s="10"/>
      <c r="D50" s="10"/>
      <c r="E50" s="10"/>
      <c r="F50" s="10"/>
      <c r="G50" s="38"/>
      <c r="H50" s="10"/>
      <c r="I50" s="38"/>
      <c r="J50" s="10"/>
      <c r="K50" s="10"/>
      <c r="L50" s="10"/>
      <c r="M50" s="10"/>
      <c r="N50" s="10"/>
      <c r="O50" s="10"/>
      <c r="P50" s="10"/>
      <c r="Q50" s="10"/>
      <c r="R50" s="10"/>
    </row>
    <row r="51" spans="2:18" ht="26.1" customHeight="1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2:18" ht="26.1" customHeight="1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2:18" ht="26.1" customHeight="1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2:18" ht="26.1" customHeight="1">
      <c r="B54" s="10"/>
      <c r="C54" s="10"/>
      <c r="D54" s="10"/>
      <c r="E54" s="10"/>
      <c r="F54" s="37"/>
      <c r="G54" s="22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2:18" ht="26.1" customHeight="1">
      <c r="B55" s="10"/>
      <c r="C55" s="10"/>
      <c r="D55" s="10"/>
      <c r="E55" s="10"/>
      <c r="F55" s="10"/>
      <c r="G55" s="22"/>
      <c r="H55" s="10"/>
      <c r="I55" s="92"/>
      <c r="J55" s="38"/>
      <c r="K55" s="10"/>
      <c r="L55" s="10"/>
      <c r="M55" s="10"/>
      <c r="N55" s="10"/>
      <c r="O55" s="10"/>
      <c r="P55" s="10"/>
      <c r="Q55" s="10"/>
      <c r="R55" s="10"/>
    </row>
    <row r="56" spans="2:18" ht="26.1" customHeight="1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2:18" ht="26.1" customHeight="1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2:18" ht="26.1" customHeight="1"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2:18" ht="26.1" customHeight="1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2:18" ht="26.1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2:18" ht="26.1" customHeight="1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2:18" ht="26.1" customHeight="1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2:18" ht="26.1" customHeight="1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2:18" ht="26.1" customHeight="1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2:18" ht="26.1" customHeight="1"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2:18" ht="26.1" customHeight="1"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2:18" ht="26.1" customHeight="1"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2:18" ht="26.1" customHeight="1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2:18" ht="26.1" customHeight="1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2:18" ht="26.1" customHeight="1"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2:18" ht="26.1" customHeight="1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2:18" ht="26.1" customHeight="1"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2:18" ht="26.1" customHeight="1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2:18" ht="26.1" customHeight="1"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2:18" ht="26.1" customHeight="1"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2:18" ht="26.1" customHeight="1"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2:18" ht="26.1" customHeight="1"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2:18" ht="26.1" customHeight="1"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2:18" ht="26.1" customHeight="1"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2:18" ht="26.1" customHeight="1"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2:18" ht="26.1" customHeight="1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2:18" ht="26.1" customHeight="1"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2:18" ht="26.1" customHeight="1"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2:18" ht="26.1" customHeight="1"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2:18" ht="26.1" customHeight="1"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2:18" ht="26.1" customHeight="1"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2:18" ht="26.1" customHeight="1"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2:18" ht="26.1" customHeight="1"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2:18" ht="26.1" customHeight="1"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spans="2:18" ht="26.1" customHeight="1"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2:18" ht="26.1" customHeight="1"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2:18" ht="26.1" customHeight="1"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2:18" ht="26.1" customHeight="1"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2:18" ht="26.1" customHeight="1"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</row>
    <row r="95" spans="2:18" ht="26.1" customHeight="1"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2:18" ht="26.1" customHeight="1"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2:18" ht="26.1" customHeight="1"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2:18" ht="26.1" customHeight="1"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2:18" ht="26.1" customHeight="1"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2:18" ht="26.1" customHeight="1"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2:18" ht="26.1" customHeight="1"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2:18" ht="26.1" customHeight="1"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  <row r="103" spans="2:18" ht="26.1" customHeight="1"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</row>
    <row r="104" spans="2:18" ht="26.1" customHeight="1"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2:18" ht="26.1" customHeight="1"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</row>
    <row r="106" spans="2:18" ht="26.1" customHeight="1"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2:18" ht="26.1" customHeight="1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2:18" ht="26.1" customHeight="1"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  <row r="109" spans="2:18" ht="26.1" customHeight="1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2:18" ht="26.1" customHeight="1"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</row>
    <row r="111" spans="2:18" ht="26.1" customHeight="1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</row>
    <row r="112" spans="2:18" ht="26.1" customHeight="1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</row>
    <row r="113" spans="2:18" ht="26.1" customHeight="1"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</row>
    <row r="114" spans="2:18" ht="26.1" customHeight="1"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</row>
    <row r="115" spans="2:18" ht="26.1" customHeight="1"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2:18" ht="26.1" customHeight="1"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</row>
    <row r="117" spans="2:18" ht="26.1" customHeight="1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</row>
    <row r="118" spans="2:18" ht="26.1" customHeight="1"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</row>
    <row r="119" spans="2:18" ht="26.1" customHeight="1"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</row>
    <row r="120" spans="2:18" ht="26.1" customHeight="1"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</row>
    <row r="121" spans="2:18" ht="26.1" customHeight="1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</row>
    <row r="122" spans="2:18" ht="26.1" customHeight="1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</row>
    <row r="123" spans="2:18" ht="26.1" customHeight="1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</row>
    <row r="124" spans="2:18" ht="26.1" customHeight="1"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</row>
    <row r="125" spans="2:18" ht="26.1" customHeight="1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</row>
    <row r="126" spans="2:18" ht="26.1" customHeight="1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</row>
    <row r="127" spans="2:18" ht="26.1" customHeight="1"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</row>
    <row r="128" spans="2:18" ht="26.1" customHeight="1"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</row>
    <row r="129" spans="2:18" ht="26.1" customHeight="1"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</row>
    <row r="130" spans="2:18" ht="26.1" customHeight="1"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</row>
    <row r="131" spans="2:18" ht="26.1" customHeight="1"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</row>
    <row r="132" spans="2:18" ht="26.1" customHeight="1"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</row>
    <row r="133" spans="2:18" ht="26.1" customHeight="1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</row>
    <row r="134" spans="2:18" ht="26.1" customHeight="1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</row>
    <row r="135" spans="2:18" ht="26.1" customHeight="1"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</row>
    <row r="136" spans="2:18" ht="26.1" customHeight="1"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</row>
    <row r="137" spans="2:18" ht="26.1" customHeight="1"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</row>
    <row r="138" spans="2:18" ht="26.1" customHeight="1"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</row>
    <row r="139" spans="2:18" ht="26.1" customHeight="1"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</row>
    <row r="140" spans="2:18" ht="26.1" customHeight="1"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</row>
    <row r="141" spans="2:18" ht="26.1" customHeight="1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</row>
    <row r="142" spans="2:18" ht="26.1" customHeight="1"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</row>
    <row r="143" spans="2:18" ht="26.1" customHeight="1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</row>
    <row r="144" spans="2:18" ht="26.1" customHeight="1"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</row>
    <row r="145" spans="2:18" ht="26.1" customHeight="1"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</row>
    <row r="146" spans="2:18" ht="26.1" customHeight="1"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</row>
    <row r="147" spans="2:18" ht="26.1" customHeight="1"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</row>
    <row r="148" spans="2:18" ht="26.1" customHeight="1"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</row>
    <row r="149" spans="2:18" ht="26.1" customHeight="1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</row>
    <row r="150" spans="2:18" ht="26.1" customHeight="1"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</row>
    <row r="151" spans="2:18" ht="26.1" customHeight="1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</row>
    <row r="152" spans="2:18" ht="26.1" customHeight="1"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</row>
    <row r="153" spans="2:18" ht="26.1" customHeight="1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</row>
    <row r="154" spans="2:18" ht="26.1" customHeight="1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</row>
    <row r="155" spans="2:18" ht="26.1" customHeight="1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</row>
    <row r="156" spans="2:18" ht="26.1" customHeight="1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</row>
    <row r="157" spans="2:18" ht="26.1" customHeight="1"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</row>
    <row r="158" spans="2:18" ht="26.1" customHeight="1"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</row>
    <row r="159" spans="2:18" ht="26.1" customHeight="1"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</row>
    <row r="160" spans="2:18" ht="26.1" customHeight="1"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</row>
    <row r="161" spans="2:18" ht="26.1" customHeight="1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</row>
    <row r="162" spans="2:18" ht="26.1" customHeight="1"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</row>
    <row r="163" spans="2:18" ht="26.1" customHeight="1"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</row>
    <row r="164" spans="2:18" ht="26.1" customHeight="1"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</row>
    <row r="165" spans="2:18" ht="26.1" customHeight="1"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</row>
    <row r="166" spans="2:18" ht="26.1" customHeight="1"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</row>
    <row r="167" spans="2:18" ht="26.1" customHeight="1"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</row>
    <row r="168" spans="2:18" ht="26.1" customHeight="1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</row>
    <row r="169" spans="2:18" ht="26.1" customHeight="1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</row>
    <row r="170" spans="2:18" ht="26.1" customHeight="1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</row>
    <row r="171" spans="2:18" ht="26.1" customHeight="1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</row>
    <row r="172" spans="2:18" ht="26.1" customHeight="1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</row>
    <row r="173" spans="2:18" ht="26.1" customHeight="1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</row>
    <row r="174" spans="2:18" ht="26.1" customHeight="1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</row>
    <row r="175" spans="2:18" ht="26.1" customHeight="1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</row>
    <row r="176" spans="2:18" ht="26.1" customHeight="1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</row>
    <row r="177" spans="2:18" ht="26.1" customHeight="1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</row>
    <row r="178" spans="2:18" ht="26.1" customHeight="1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</row>
    <row r="179" spans="2:18" ht="26.1" customHeight="1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</row>
    <row r="180" spans="2:18" ht="26.1" customHeight="1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</row>
    <row r="181" spans="2:18" ht="26.1" customHeight="1"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</row>
    <row r="182" spans="2:18" ht="26.1" customHeight="1"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</row>
    <row r="183" spans="2:18" ht="26.1" customHeight="1"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</row>
    <row r="184" spans="2:18" ht="26.1" customHeight="1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</row>
    <row r="185" spans="2:18" ht="26.1" customHeight="1"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</row>
    <row r="186" spans="2:18" ht="26.1" customHeight="1"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</row>
    <row r="187" spans="2:18" ht="26.1" customHeight="1"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</row>
    <row r="188" spans="2:18" ht="26.1" customHeight="1"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</row>
    <row r="189" spans="2:18" ht="26.1" customHeight="1"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</row>
    <row r="190" spans="2:18" ht="26.1" customHeight="1"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</row>
    <row r="191" spans="2:18" ht="26.1" customHeight="1"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</row>
    <row r="192" spans="2:18" ht="26.1" customHeight="1"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</row>
    <row r="193" spans="2:18" ht="26.1" customHeight="1"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</row>
    <row r="194" spans="2:18" ht="26.1" customHeight="1"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</row>
    <row r="195" spans="2:18" ht="26.1" customHeight="1"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</row>
    <row r="196" spans="2:18" ht="26.1" customHeight="1"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</row>
    <row r="197" spans="2:18" ht="26.1" customHeight="1"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</row>
    <row r="198" spans="2:18" ht="26.1" customHeight="1"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</row>
    <row r="199" spans="2:18" ht="26.1" customHeight="1"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</row>
    <row r="200" spans="2:18" ht="26.1" customHeight="1"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</row>
    <row r="201" spans="2:18" ht="26.1" customHeight="1"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</row>
    <row r="202" spans="2:18" ht="26.1" customHeight="1"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</row>
    <row r="203" spans="2:18" ht="26.1" customHeight="1"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</row>
    <row r="204" spans="2:18" ht="26.1" customHeight="1"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</row>
    <row r="205" spans="2:18" ht="26.1" customHeight="1"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</row>
    <row r="206" spans="2:18" ht="26.1" customHeight="1"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</row>
    <row r="207" spans="2:18" ht="26.1" customHeight="1"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</row>
    <row r="208" spans="2:18" ht="26.1" customHeight="1"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</row>
    <row r="209" spans="2:18" ht="26.1" customHeight="1"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</row>
    <row r="210" spans="2:18" ht="26.1" customHeight="1"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</row>
    <row r="211" spans="2:18" ht="26.1" customHeight="1"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</row>
    <row r="212" spans="2:18" ht="26.1" customHeight="1"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</row>
    <row r="213" spans="2:18" ht="26.1" customHeight="1"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</row>
    <row r="214" spans="2:18" ht="26.1" customHeight="1"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</row>
    <row r="215" spans="2:18" ht="26.1" customHeight="1"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</row>
    <row r="216" spans="2:18" ht="26.1" customHeight="1"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</row>
    <row r="217" spans="2:18" ht="26.1" customHeight="1"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</row>
    <row r="218" spans="2:18" ht="26.1" customHeight="1"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</row>
    <row r="219" spans="2:18" ht="26.1" customHeight="1"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</row>
    <row r="220" spans="2:18" ht="26.1" customHeight="1"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</row>
    <row r="221" spans="2:18" ht="26.1" customHeight="1"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</row>
    <row r="222" spans="2:18" ht="26.1" customHeight="1"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</row>
    <row r="223" spans="2:18" ht="26.1" customHeight="1"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</row>
    <row r="224" spans="2:18" ht="26.1" customHeight="1"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</row>
    <row r="225" spans="2:18" ht="26.1" customHeight="1"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</row>
    <row r="226" spans="2:18" ht="26.1" customHeight="1"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</row>
    <row r="227" spans="2:18" ht="26.1" customHeight="1"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</row>
    <row r="228" spans="2:18" ht="26.1" customHeight="1"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</row>
    <row r="229" spans="2:18" ht="26.1" customHeight="1"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</row>
    <row r="230" spans="2:18" ht="26.1" customHeight="1"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</row>
    <row r="231" spans="2:18" ht="26.1" customHeight="1"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</row>
    <row r="232" spans="2:18" ht="26.1" customHeight="1"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</row>
    <row r="233" spans="2:18" ht="26.1" customHeight="1"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</row>
    <row r="234" spans="2:18" ht="26.1" customHeight="1"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</row>
    <row r="235" spans="2:18" ht="26.1" customHeight="1"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</row>
    <row r="236" spans="2:18" ht="26.1" customHeight="1"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</row>
    <row r="237" spans="2:18" ht="26.1" customHeight="1"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</row>
    <row r="238" spans="2:18" ht="26.1" customHeight="1"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</row>
    <row r="239" spans="2:18" ht="26.1" customHeight="1"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</row>
    <row r="240" spans="2:18" ht="26.1" customHeight="1"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</row>
    <row r="241" spans="2:18" ht="26.1" customHeight="1"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</row>
    <row r="242" spans="2:18" ht="26.1" customHeight="1"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</row>
    <row r="243" spans="2:18" ht="26.1" customHeight="1"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</row>
    <row r="244" spans="2:18" ht="26.1" customHeight="1"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</row>
    <row r="245" spans="2:18" ht="26.1" customHeight="1"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</row>
    <row r="246" spans="2:18" ht="26.1" customHeight="1"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</row>
    <row r="247" spans="2:18" ht="26.1" customHeight="1"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</row>
    <row r="248" spans="2:18" ht="26.1" customHeight="1"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</row>
    <row r="249" spans="2:18" ht="26.1" customHeight="1"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</row>
    <row r="250" spans="2:18" ht="26.1" customHeight="1"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</row>
    <row r="251" spans="2:18" ht="26.1" customHeight="1"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</row>
    <row r="252" spans="2:18" ht="26.1" customHeight="1"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</row>
    <row r="253" spans="2:18" ht="26.1" customHeight="1"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</row>
    <row r="254" spans="2:18" ht="26.1" customHeight="1"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</row>
    <row r="255" spans="2:18" ht="26.1" customHeight="1"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</row>
    <row r="256" spans="2:18" ht="26.1" customHeight="1"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</row>
    <row r="257" spans="2:18" ht="26.1" customHeight="1"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</row>
    <row r="258" spans="2:18" ht="26.1" customHeight="1"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</row>
    <row r="259" spans="2:18" ht="26.1" customHeight="1"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</row>
    <row r="260" spans="2:18" ht="26.1" customHeight="1"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</row>
    <row r="261" spans="2:18" ht="26.1" customHeight="1"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</row>
    <row r="262" spans="2:18" ht="26.1" customHeight="1"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</row>
    <row r="263" spans="2:18" ht="26.1" customHeight="1"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</row>
    <row r="264" spans="2:18" ht="26.1" customHeight="1"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</row>
    <row r="265" spans="2:18" ht="26.1" customHeight="1"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</row>
    <row r="266" spans="2:18" ht="26.1" customHeight="1"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</row>
    <row r="267" spans="2:18" ht="26.1" customHeight="1"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</row>
    <row r="268" spans="2:18" ht="26.1" customHeight="1"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</row>
    <row r="269" spans="2:18" ht="26.1" customHeight="1"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</row>
    <row r="270" spans="2:18" ht="26.1" customHeight="1"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</row>
    <row r="271" spans="2:18" ht="26.1" customHeight="1"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</row>
    <row r="272" spans="2:18" ht="26.1" customHeight="1"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</row>
    <row r="273" spans="2:18" ht="26.1" customHeight="1"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</row>
    <row r="274" spans="2:18" ht="26.1" customHeight="1"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</row>
    <row r="275" spans="2:18" ht="26.1" customHeight="1"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</row>
    <row r="276" spans="2:18" ht="26.1" customHeight="1"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</row>
    <row r="277" spans="2:18" ht="26.1" customHeight="1"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</row>
    <row r="278" spans="2:18" ht="26.1" customHeight="1"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</row>
    <row r="279" spans="2:18" ht="26.1" customHeight="1"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</row>
    <row r="280" spans="2:18" ht="26.1" customHeight="1"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</row>
    <row r="281" spans="2:18" ht="26.1" customHeight="1"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</row>
    <row r="282" spans="2:18" ht="26.1" customHeight="1"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</row>
    <row r="283" spans="2:18" ht="26.1" customHeight="1"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</row>
    <row r="284" spans="2:18" ht="26.1" customHeight="1"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</row>
    <row r="285" spans="2:18" ht="26.1" customHeight="1"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</row>
    <row r="286" spans="2:18" ht="26.1" customHeight="1"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</row>
    <row r="287" spans="2:18" ht="26.1" customHeight="1"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</row>
    <row r="288" spans="2:18" ht="26.1" customHeight="1"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</row>
    <row r="289" spans="2:18" ht="26.1" customHeight="1"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</row>
    <row r="290" spans="2:18" ht="26.1" customHeight="1"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</row>
    <row r="291" spans="2:18" ht="26.1" customHeight="1"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</row>
    <row r="292" spans="2:18" ht="26.1" customHeight="1"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</row>
    <row r="293" spans="2:18" ht="26.1" customHeight="1"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</row>
    <row r="294" spans="2:18" ht="26.1" customHeight="1"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</row>
    <row r="295" spans="2:18" ht="26.1" customHeight="1"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</row>
    <row r="296" spans="2:18" ht="26.1" customHeight="1"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</row>
    <row r="297" spans="2:18" ht="26.1" customHeight="1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</row>
    <row r="298" spans="2:18" ht="26.1" customHeight="1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</row>
    <row r="299" spans="2:18" ht="26.1" customHeight="1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</row>
    <row r="300" spans="2:18" ht="26.1" customHeight="1"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</row>
    <row r="301" spans="2:18" ht="26.1" customHeight="1"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</row>
    <row r="302" spans="2:18" ht="26.1" customHeight="1"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</row>
    <row r="303" spans="2:18" ht="26.1" customHeight="1"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</row>
    <row r="304" spans="2:18" ht="26.1" customHeight="1"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</row>
    <row r="305" spans="2:18" ht="26.1" customHeight="1"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</row>
    <row r="306" spans="2:18" ht="26.1" customHeight="1"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</row>
    <row r="307" spans="2:18" ht="26.1" customHeight="1"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</row>
    <row r="308" spans="2:18" ht="26.1" customHeight="1"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</row>
    <row r="309" spans="2:18" ht="26.1" customHeight="1"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</row>
    <row r="310" spans="2:18" ht="26.1" customHeight="1"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</row>
    <row r="311" spans="2:18" ht="26.1" customHeight="1"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</row>
    <row r="312" spans="2:18" ht="26.1" customHeight="1"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</row>
    <row r="313" spans="2:18" ht="26.1" customHeight="1"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</row>
    <row r="314" spans="2:18" ht="26.1" customHeight="1"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</row>
    <row r="315" spans="2:18" ht="26.1" customHeight="1"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</row>
    <row r="316" spans="2:18" ht="26.1" customHeight="1"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</row>
    <row r="317" spans="2:18" ht="26.1" customHeight="1"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</row>
    <row r="318" spans="2:18" ht="26.1" customHeight="1"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</row>
    <row r="319" spans="2:18" ht="26.1" customHeight="1"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</row>
    <row r="320" spans="2:18" ht="26.1" customHeight="1"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</row>
    <row r="321" spans="2:18" ht="26.1" customHeight="1"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</row>
    <row r="322" spans="2:18" ht="26.1" customHeight="1"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</row>
    <row r="323" spans="2:18" ht="26.1" customHeight="1"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</row>
    <row r="324" spans="2:18" ht="26.1" customHeight="1"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</row>
    <row r="325" spans="2:18" ht="26.1" customHeight="1"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</row>
    <row r="326" spans="2:18" ht="26.1" customHeight="1"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</row>
    <row r="327" spans="2:18" ht="26.1" customHeight="1"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</row>
    <row r="328" spans="2:18" ht="26.1" customHeight="1"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</row>
    <row r="329" spans="2:18" ht="26.1" customHeight="1"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</row>
    <row r="330" spans="2:18" ht="26.1" customHeight="1"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</row>
    <row r="331" spans="2:18" ht="26.1" customHeight="1"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</row>
    <row r="332" spans="2:18" ht="26.1" customHeight="1"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</row>
    <row r="333" spans="2:18" ht="26.1" customHeight="1"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</row>
    <row r="334" spans="2:18" ht="26.1" customHeight="1"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</row>
    <row r="335" spans="2:18" ht="26.1" customHeight="1"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</row>
    <row r="336" spans="2:18" ht="26.1" customHeight="1"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</row>
    <row r="337" spans="2:18" ht="26.1" customHeight="1"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</row>
    <row r="338" spans="2:18" ht="26.1" customHeight="1"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</row>
    <row r="339" spans="2:18" ht="26.1" customHeight="1"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</row>
    <row r="340" spans="2:18" ht="26.1" customHeight="1"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</row>
    <row r="341" spans="2:18" ht="26.1" customHeight="1"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</row>
    <row r="342" spans="2:18" ht="26.1" customHeight="1"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</row>
    <row r="343" spans="2:18" ht="26.1" customHeight="1"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</row>
    <row r="344" spans="2:18" ht="26.1" customHeight="1"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</row>
    <row r="345" spans="2:18" ht="26.1" customHeight="1"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</row>
    <row r="346" spans="2:18" ht="26.1" customHeight="1"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</row>
    <row r="347" spans="2:18" ht="26.1" customHeight="1"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</row>
    <row r="348" spans="2:18" ht="26.1" customHeight="1"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</row>
    <row r="349" spans="2:18" ht="26.1" customHeight="1"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</row>
    <row r="350" spans="2:18" ht="26.1" customHeight="1"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</row>
    <row r="351" spans="2:18" ht="26.1" customHeight="1"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</row>
    <row r="352" spans="2:18" ht="26.1" customHeight="1"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</row>
    <row r="353" spans="2:18" ht="26.1" customHeight="1"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</row>
    <row r="354" spans="2:18" ht="26.1" customHeight="1"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</row>
    <row r="355" spans="2:18" ht="26.1" customHeight="1"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</row>
    <row r="356" spans="2:18" ht="26.1" customHeight="1"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</row>
    <row r="357" spans="2:18" ht="26.1" customHeight="1"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</row>
    <row r="358" spans="2:18" ht="26.1" customHeight="1"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</row>
    <row r="359" spans="2:18" ht="26.1" customHeight="1"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</row>
    <row r="360" spans="2:18" ht="26.1" customHeight="1"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</row>
    <row r="361" spans="2:18" ht="26.1" customHeight="1"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</row>
    <row r="362" spans="2:18" ht="26.1" customHeight="1"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</row>
    <row r="363" spans="2:18" ht="26.1" customHeight="1"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</row>
    <row r="364" spans="2:18" ht="26.1" customHeight="1"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</row>
    <row r="365" spans="2:18" ht="26.1" customHeight="1"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</row>
    <row r="366" spans="2:18" ht="26.1" customHeight="1"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</row>
    <row r="367" spans="2:18" ht="26.1" customHeight="1"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</row>
    <row r="368" spans="2:18" ht="26.1" customHeight="1"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</row>
    <row r="369" spans="2:18" ht="26.1" customHeight="1"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</row>
    <row r="370" spans="2:18" ht="26.1" customHeight="1"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</row>
    <row r="371" spans="2:18" ht="26.1" customHeight="1"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</row>
    <row r="372" spans="2:18" ht="26.1" customHeight="1"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</row>
    <row r="373" spans="2:18" ht="26.1" customHeight="1"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</row>
    <row r="374" spans="2:18" ht="26.1" customHeight="1"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</row>
    <row r="375" spans="2:18" ht="26.1" customHeight="1"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</row>
    <row r="376" spans="2:18" ht="26.1" customHeight="1"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</row>
    <row r="377" spans="2:18" ht="26.1" customHeight="1"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</row>
    <row r="378" spans="2:18" ht="26.1" customHeight="1"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</row>
    <row r="379" spans="2:18" ht="26.1" customHeight="1"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</row>
    <row r="380" spans="2:18" ht="26.1" customHeight="1"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</row>
    <row r="381" spans="2:18" ht="26.1" customHeight="1"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</row>
    <row r="382" spans="2:18" ht="26.1" customHeight="1"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</row>
    <row r="383" spans="2:18" ht="26.1" customHeight="1"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</row>
    <row r="384" spans="2:18" ht="26.1" customHeight="1"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</row>
    <row r="385" spans="2:18" ht="26.1" customHeight="1"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</row>
    <row r="386" spans="2:18" ht="26.1" customHeight="1"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</row>
    <row r="387" spans="2:18" ht="26.1" customHeight="1"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</row>
    <row r="388" spans="2:18" ht="26.1" customHeight="1"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</row>
    <row r="389" spans="2:18" ht="26.1" customHeight="1"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</row>
    <row r="390" spans="2:18" ht="26.1" customHeight="1"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</row>
    <row r="391" spans="2:18" ht="26.1" customHeight="1"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</row>
    <row r="392" spans="2:18" ht="26.1" customHeight="1"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</row>
    <row r="393" spans="2:18" ht="26.1" customHeight="1"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</row>
    <row r="394" spans="2:18" ht="26.1" customHeight="1"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</row>
    <row r="395" spans="2:18" ht="26.1" customHeight="1"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</row>
    <row r="396" spans="2:18" ht="26.1" customHeight="1"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</row>
    <row r="397" spans="2:18" ht="26.1" customHeight="1"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</row>
    <row r="398" spans="2:18" ht="26.1" customHeight="1"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</row>
    <row r="399" spans="2:18" ht="26.1" customHeight="1"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</row>
    <row r="400" spans="2:18" ht="26.1" customHeight="1"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</row>
    <row r="401" spans="2:18" ht="26.1" customHeight="1"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</row>
    <row r="402" spans="2:18" ht="26.1" customHeight="1"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</row>
    <row r="403" spans="2:18" ht="26.1" customHeight="1"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</row>
    <row r="404" spans="2:18" ht="26.1" customHeight="1"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</row>
    <row r="405" spans="2:18" ht="26.1" customHeight="1"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</row>
    <row r="406" spans="2:18" ht="26.1" customHeight="1"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</row>
    <row r="407" spans="2:18" ht="26.1" customHeight="1"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</row>
    <row r="408" spans="2:18" ht="26.1" customHeight="1"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</row>
    <row r="409" spans="2:18" ht="26.1" customHeight="1"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</row>
    <row r="410" spans="2:18" ht="26.1" customHeight="1"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</row>
    <row r="411" spans="2:18" ht="26.1" customHeight="1"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</row>
    <row r="412" spans="2:18" ht="26.1" customHeight="1"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</row>
    <row r="413" spans="2:18" ht="26.1" customHeight="1"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</row>
    <row r="414" spans="2:18" ht="26.1" customHeight="1"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</row>
    <row r="415" spans="2:18" ht="26.1" customHeight="1"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</row>
    <row r="416" spans="2:18" ht="26.1" customHeight="1"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</row>
    <row r="417" spans="2:18" ht="26.1" customHeight="1"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</row>
    <row r="418" spans="2:18" ht="26.1" customHeight="1"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</row>
    <row r="419" spans="2:18" ht="26.1" customHeight="1"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</row>
    <row r="420" spans="2:18" ht="26.1" customHeight="1"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</row>
    <row r="421" spans="2:18" ht="26.1" customHeight="1"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</row>
    <row r="422" spans="2:18" ht="26.1" customHeight="1"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</row>
    <row r="423" spans="2:18" ht="26.1" customHeight="1"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</row>
    <row r="424" spans="2:18" ht="26.1" customHeight="1"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</row>
    <row r="425" spans="2:18" ht="26.1" customHeight="1"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</row>
    <row r="426" spans="2:18" ht="26.1" customHeight="1"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</row>
    <row r="427" spans="2:18" ht="26.1" customHeight="1"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</row>
    <row r="428" spans="2:18" ht="26.1" customHeight="1"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</row>
    <row r="429" spans="2:18" ht="26.1" customHeight="1"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</row>
    <row r="430" spans="2:18" ht="26.1" customHeight="1"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</row>
    <row r="431" spans="2:18" ht="26.1" customHeight="1"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</row>
    <row r="432" spans="2:18" ht="26.1" customHeight="1"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</row>
    <row r="433" spans="2:18" ht="26.1" customHeight="1"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</row>
    <row r="434" spans="2:18" ht="26.1" customHeight="1"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</row>
    <row r="435" spans="2:18" ht="26.1" customHeight="1"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</row>
    <row r="436" spans="2:18" ht="26.1" customHeight="1"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</row>
    <row r="437" spans="2:18" ht="26.1" customHeight="1"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</row>
    <row r="438" spans="2:18" ht="26.1" customHeight="1"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</row>
    <row r="439" spans="2:18" ht="26.1" customHeight="1"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</row>
    <row r="440" spans="2:18" ht="26.1" customHeight="1"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</row>
    <row r="441" spans="2:18" ht="26.1" customHeight="1"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</row>
    <row r="442" spans="2:18" ht="26.1" customHeight="1"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</row>
    <row r="443" spans="2:18" ht="26.1" customHeight="1"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</row>
    <row r="444" spans="2:18" ht="26.1" customHeight="1"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</row>
    <row r="445" spans="2:18" ht="26.1" customHeight="1"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</row>
    <row r="446" spans="2:18" ht="26.1" customHeight="1"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</row>
    <row r="447" spans="2:18" ht="26.1" customHeight="1"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</row>
    <row r="448" spans="2:18" ht="26.1" customHeight="1"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</row>
    <row r="449" spans="2:18" ht="26.1" customHeight="1"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</row>
    <row r="450" spans="2:18" ht="26.1" customHeight="1"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</row>
    <row r="451" spans="2:18" ht="26.1" customHeight="1"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</row>
    <row r="452" spans="2:18" ht="26.1" customHeight="1"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</row>
    <row r="453" spans="2:18" ht="26.1" customHeight="1"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</row>
    <row r="454" spans="2:18" ht="26.1" customHeight="1"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</row>
    <row r="455" spans="2:18" ht="26.1" customHeight="1"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</row>
    <row r="456" spans="2:18" ht="26.1" customHeight="1"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</row>
    <row r="457" spans="2:18" ht="26.1" customHeight="1"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</row>
    <row r="458" spans="2:18" ht="26.1" customHeight="1"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</row>
    <row r="459" spans="2:18" ht="26.1" customHeight="1"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</row>
    <row r="460" spans="2:18" ht="26.1" customHeight="1"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</row>
    <row r="461" spans="2:18" ht="26.1" customHeight="1"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</row>
    <row r="462" spans="2:18" ht="26.1" customHeight="1"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</row>
    <row r="463" spans="2:18" ht="26.1" customHeight="1"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</row>
    <row r="464" spans="2:18" ht="26.1" customHeight="1"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</row>
    <row r="465" spans="2:18" ht="26.1" customHeight="1"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</row>
    <row r="466" spans="2:18" ht="26.1" customHeight="1"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</row>
    <row r="467" spans="2:18" ht="26.1" customHeight="1"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</row>
    <row r="468" spans="2:18" ht="26.1" customHeight="1"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</row>
    <row r="469" spans="2:18" ht="26.1" customHeight="1"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</row>
    <row r="470" spans="2:18" ht="26.1" customHeight="1"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</row>
    <row r="471" spans="2:18" ht="26.1" customHeight="1"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</row>
    <row r="472" spans="2:18" ht="26.1" customHeight="1"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</row>
    <row r="473" spans="2:18" ht="26.1" customHeight="1"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</row>
    <row r="474" spans="2:18" ht="26.1" customHeight="1"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</row>
    <row r="475" spans="2:18" ht="26.1" customHeight="1"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</row>
    <row r="476" spans="2:18" ht="26.1" customHeight="1"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</row>
    <row r="477" spans="2:18" ht="26.1" customHeight="1"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</row>
    <row r="478" spans="2:18" ht="26.1" customHeight="1"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</row>
    <row r="479" spans="2:18" ht="26.1" customHeight="1"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</row>
    <row r="480" spans="2:18" ht="26.1" customHeight="1"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</row>
    <row r="481" spans="2:18" ht="26.1" customHeight="1"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</row>
    <row r="482" spans="2:18" ht="26.1" customHeight="1"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</row>
    <row r="483" spans="2:18" ht="26.1" customHeight="1"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</row>
    <row r="484" spans="2:18" ht="26.1" customHeight="1"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</row>
    <row r="485" spans="2:18" ht="26.1" customHeight="1"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</row>
    <row r="486" spans="2:18" ht="26.1" customHeight="1"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</row>
    <row r="487" spans="2:18" ht="26.1" customHeight="1"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</row>
    <row r="488" spans="2:18" ht="26.1" customHeight="1"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</row>
    <row r="489" spans="2:18" ht="26.1" customHeight="1"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</row>
    <row r="490" spans="2:18" ht="26.1" customHeight="1"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</row>
    <row r="491" spans="2:18" ht="26.1" customHeight="1"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</row>
    <row r="492" spans="2:18" ht="26.1" customHeight="1"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</row>
    <row r="493" spans="2:18" ht="26.1" customHeight="1"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</row>
    <row r="494" spans="2:18" ht="26.1" customHeight="1"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</row>
    <row r="495" spans="2:18" ht="26.1" customHeight="1"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</row>
    <row r="496" spans="2:18" ht="26.1" customHeight="1"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</row>
    <row r="497" spans="2:18" ht="26.1" customHeight="1"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</row>
    <row r="498" spans="2:18" ht="26.1" customHeight="1"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</row>
    <row r="499" spans="2:18" ht="26.1" customHeight="1"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</row>
    <row r="500" spans="2:18" ht="26.1" customHeight="1"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</row>
    <row r="501" spans="2:18" ht="26.1" customHeight="1"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</row>
    <row r="502" spans="2:18" ht="26.1" customHeight="1"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</row>
    <row r="503" spans="2:18" ht="26.1" customHeight="1"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</row>
    <row r="504" spans="2:18" ht="26.1" customHeight="1"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</row>
    <row r="505" spans="2:18" ht="26.1" customHeight="1"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</row>
    <row r="506" spans="2:18" ht="26.1" customHeight="1"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</row>
    <row r="507" spans="2:18" ht="26.1" customHeight="1"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</row>
    <row r="508" spans="2:18" ht="26.1" customHeight="1"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</row>
    <row r="509" spans="2:18" ht="26.1" customHeight="1"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</row>
    <row r="510" spans="2:18" ht="26.1" customHeight="1"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</row>
    <row r="511" spans="2:18" ht="26.1" customHeight="1"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</row>
    <row r="512" spans="2:18" ht="26.1" customHeight="1"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</row>
    <row r="513" spans="2:18" ht="26.1" customHeight="1"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</row>
    <row r="514" spans="2:18" ht="26.1" customHeight="1"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</row>
    <row r="515" spans="2:18" ht="26.1" customHeight="1"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</row>
    <row r="516" spans="2:18" ht="26.1" customHeight="1"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</row>
    <row r="517" spans="2:18" ht="26.1" customHeight="1"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</row>
    <row r="518" spans="2:18" ht="26.1" customHeight="1"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</row>
    <row r="519" spans="2:18" ht="26.1" customHeight="1"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</row>
    <row r="520" spans="2:18" ht="26.1" customHeight="1"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</row>
    <row r="521" spans="2:18" ht="26.1" customHeight="1"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</row>
    <row r="522" spans="2:18" ht="26.1" customHeight="1"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</row>
    <row r="523" spans="2:18" ht="26.1" customHeight="1"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</row>
    <row r="524" spans="2:18" ht="26.1" customHeight="1"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</row>
    <row r="525" spans="2:18" ht="26.1" customHeight="1"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</row>
    <row r="526" spans="2:18" ht="26.1" customHeight="1"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</row>
    <row r="527" spans="2:18" ht="26.1" customHeight="1"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</row>
    <row r="528" spans="2:18" ht="26.1" customHeight="1"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</row>
    <row r="529" spans="2:18" ht="26.1" customHeight="1"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</row>
    <row r="530" spans="2:18" ht="26.1" customHeight="1"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</row>
    <row r="531" spans="2:18" ht="26.1" customHeight="1"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</row>
    <row r="532" spans="2:18" ht="26.1" customHeight="1"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</row>
    <row r="533" spans="2:18" ht="26.1" customHeight="1"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</row>
    <row r="534" spans="2:18" ht="26.1" customHeight="1"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</row>
    <row r="535" spans="2:18" ht="26.1" customHeight="1"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</row>
    <row r="536" spans="2:18" ht="26.1" customHeight="1"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</row>
    <row r="537" spans="2:18" ht="26.1" customHeight="1"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</row>
    <row r="538" spans="2:18" ht="26.1" customHeight="1"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</row>
    <row r="539" spans="2:18" ht="26.1" customHeight="1"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</row>
    <row r="540" spans="2:18" ht="26.1" customHeight="1"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</row>
    <row r="541" spans="2:18" ht="26.1" customHeight="1"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</row>
    <row r="542" spans="2:18" ht="26.1" customHeight="1"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</row>
    <row r="543" spans="2:18" ht="26.1" customHeight="1"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</row>
    <row r="544" spans="2:18" ht="26.1" customHeight="1"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</row>
    <row r="545" spans="2:18" ht="26.1" customHeight="1"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</row>
    <row r="546" spans="2:18" ht="26.1" customHeight="1"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</row>
    <row r="547" spans="2:18" ht="26.1" customHeight="1"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</row>
    <row r="548" spans="2:18" ht="26.1" customHeight="1"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</row>
    <row r="549" spans="2:18" ht="26.1" customHeight="1"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</row>
    <row r="550" spans="2:18" ht="26.1" customHeight="1"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</row>
    <row r="551" spans="2:18" ht="26.1" customHeight="1"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</row>
    <row r="552" spans="2:18" ht="26.1" customHeight="1"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</row>
    <row r="553" spans="2:18" ht="26.1" customHeight="1"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</row>
    <row r="554" spans="2:18" ht="26.1" customHeight="1"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</row>
    <row r="555" spans="2:18" ht="26.1" customHeight="1"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</row>
    <row r="556" spans="2:18" ht="26.1" customHeight="1"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</row>
    <row r="557" spans="2:18" ht="26.1" customHeight="1"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</row>
    <row r="558" spans="2:18" ht="26.1" customHeight="1"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</row>
    <row r="559" spans="2:18" ht="26.1" customHeight="1"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</row>
    <row r="560" spans="2:18" ht="26.1" customHeight="1"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</row>
    <row r="561" spans="2:18" ht="26.1" customHeight="1"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</row>
    <row r="562" spans="2:18" ht="26.1" customHeight="1"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</row>
    <row r="563" spans="2:18" ht="26.1" customHeight="1"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</row>
    <row r="564" spans="2:18" ht="26.1" customHeight="1"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</row>
    <row r="565" spans="2:18" ht="26.1" customHeight="1"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</row>
    <row r="566" spans="2:18" ht="26.1" customHeight="1"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</row>
    <row r="567" spans="2:18" ht="26.1" customHeight="1"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</row>
    <row r="568" spans="2:18" ht="26.1" customHeight="1"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</row>
    <row r="569" spans="2:18" ht="26.1" customHeight="1"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</row>
    <row r="570" spans="2:18" ht="26.1" customHeight="1"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</row>
    <row r="571" spans="2:18" ht="26.1" customHeight="1"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</row>
    <row r="572" spans="2:18" ht="26.1" customHeight="1"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</row>
    <row r="573" spans="2:18" ht="26.1" customHeight="1"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</row>
    <row r="574" spans="2:18" ht="26.1" customHeight="1"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</row>
    <row r="575" spans="2:18" ht="26.1" customHeight="1"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</row>
    <row r="576" spans="2:18" ht="26.1" customHeight="1"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</row>
    <row r="577" spans="2:18" ht="26.1" customHeight="1"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</row>
    <row r="578" spans="2:18" ht="26.1" customHeight="1"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</row>
    <row r="579" spans="2:18" ht="26.1" customHeight="1"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</row>
    <row r="580" spans="2:18" ht="26.1" customHeight="1"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</row>
    <row r="581" spans="2:18" ht="26.1" customHeight="1"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</row>
    <row r="582" spans="2:18" ht="26.1" customHeight="1"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</row>
    <row r="583" spans="2:18" ht="26.1" customHeight="1"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</row>
    <row r="584" spans="2:18" ht="26.1" customHeight="1"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</row>
    <row r="585" spans="2:18" ht="26.1" customHeight="1"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</row>
    <row r="586" spans="2:18" ht="26.1" customHeight="1"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</row>
    <row r="587" spans="2:18" ht="26.1" customHeight="1"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</row>
    <row r="588" spans="2:18" ht="26.1" customHeight="1"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</row>
    <row r="589" spans="2:18" ht="26.1" customHeight="1"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</row>
    <row r="590" spans="2:18" ht="26.1" customHeight="1"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</row>
    <row r="591" spans="2:18" ht="26.1" customHeight="1"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</row>
    <row r="592" spans="2:18" ht="26.1" customHeight="1"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</row>
    <row r="593" spans="2:18" ht="26.1" customHeight="1"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</row>
    <row r="594" spans="2:18" ht="26.1" customHeight="1"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</row>
    <row r="595" spans="2:18" ht="26.1" customHeight="1"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</row>
    <row r="596" spans="2:18" ht="26.1" customHeight="1"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</row>
    <row r="597" spans="2:18" ht="26.1" customHeight="1"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</row>
    <row r="598" spans="2:18" ht="26.1" customHeight="1"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</row>
    <row r="599" spans="2:18" ht="26.1" customHeight="1"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</row>
    <row r="600" spans="2:18" ht="26.1" customHeight="1"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</row>
    <row r="601" spans="2:18" ht="26.1" customHeight="1"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</row>
    <row r="602" spans="2:18" ht="26.1" customHeight="1"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</row>
    <row r="603" spans="2:18" ht="26.1" customHeight="1"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</row>
    <row r="604" spans="2:18" ht="26.1" customHeight="1"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</row>
    <row r="605" spans="2:18" ht="26.1" customHeight="1"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</row>
    <row r="606" spans="2:18" ht="26.1" customHeight="1"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</row>
    <row r="607" spans="2:18" ht="26.1" customHeight="1"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</row>
    <row r="608" spans="2:18" ht="26.1" customHeight="1"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</row>
    <row r="609" spans="2:18" ht="26.1" customHeight="1"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</row>
    <row r="610" spans="2:18" ht="26.1" customHeight="1"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</row>
    <row r="611" spans="2:18" ht="26.1" customHeight="1"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</row>
    <row r="612" spans="2:18" ht="26.1" customHeight="1"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</row>
    <row r="613" spans="2:18" ht="26.1" customHeight="1"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</row>
    <row r="614" spans="2:18" ht="26.1" customHeight="1"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</row>
    <row r="615" spans="2:18" ht="26.1" customHeight="1"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</row>
    <row r="616" spans="2:18" ht="26.1" customHeight="1"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</row>
    <row r="617" spans="2:18" ht="26.1" customHeight="1"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</row>
    <row r="618" spans="2:18" ht="26.1" customHeight="1"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</row>
    <row r="619" spans="2:18" ht="26.1" customHeight="1"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</row>
    <row r="620" spans="2:18" ht="26.1" customHeight="1"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</row>
    <row r="621" spans="2:18" ht="26.1" customHeight="1"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</row>
    <row r="622" spans="2:18" ht="26.1" customHeight="1"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</row>
    <row r="623" spans="2:18" ht="26.1" customHeight="1"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</row>
    <row r="624" spans="2:18" ht="26.1" customHeight="1"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</row>
    <row r="625" spans="2:18" ht="26.1" customHeight="1"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</row>
    <row r="626" spans="2:18" ht="26.1" customHeight="1"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</row>
    <row r="627" spans="2:18" ht="26.1" customHeight="1"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</row>
    <row r="628" spans="2:18" ht="26.1" customHeight="1"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</row>
    <row r="629" spans="2:18" ht="26.1" customHeight="1"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</row>
    <row r="630" spans="2:18" ht="26.1" customHeight="1"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</row>
    <row r="631" spans="2:18" ht="26.1" customHeight="1"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</row>
    <row r="632" spans="2:18" ht="26.1" customHeight="1"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</row>
    <row r="633" spans="2:18" ht="26.1" customHeight="1"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</row>
    <row r="634" spans="2:18" ht="26.1" customHeight="1"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</row>
    <row r="635" spans="2:18" ht="26.1" customHeight="1"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</row>
    <row r="636" spans="2:18" ht="26.1" customHeight="1"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</row>
    <row r="637" spans="2:18" ht="26.1" customHeight="1"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</row>
    <row r="638" spans="2:18" ht="26.1" customHeight="1"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</row>
    <row r="639" spans="2:18" ht="26.1" customHeight="1"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</row>
    <row r="640" spans="2:18" ht="26.1" customHeight="1"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</row>
    <row r="641" spans="2:18" ht="26.1" customHeight="1"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</row>
    <row r="642" spans="2:18" ht="26.1" customHeight="1"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</row>
    <row r="643" spans="2:18" ht="26.1" customHeight="1"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</row>
    <row r="644" spans="2:18" ht="26.1" customHeight="1"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</row>
    <row r="645" spans="2:18" ht="26.1" customHeight="1"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</row>
    <row r="646" spans="2:18" ht="26.1" customHeight="1"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</row>
    <row r="647" spans="2:18" ht="26.1" customHeight="1"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</row>
    <row r="648" spans="2:18" ht="26.1" customHeight="1"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</row>
    <row r="649" spans="2:18" ht="26.1" customHeight="1"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</row>
    <row r="650" spans="2:18" ht="26.1" customHeight="1"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</row>
    <row r="651" spans="2:18" ht="26.1" customHeight="1"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</row>
    <row r="652" spans="2:18" ht="26.1" customHeight="1"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</row>
    <row r="653" spans="2:18" ht="26.1" customHeight="1"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</row>
    <row r="654" spans="2:18" ht="26.1" customHeight="1"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</row>
    <row r="655" spans="2:18" ht="26.1" customHeight="1"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</row>
    <row r="656" spans="2:18" ht="26.1" customHeight="1"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</row>
    <row r="657" spans="2:18" ht="26.1" customHeight="1"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</row>
    <row r="658" spans="2:18" ht="26.1" customHeight="1"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</row>
    <row r="659" spans="2:18" ht="26.1" customHeight="1"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</row>
    <row r="660" spans="2:18" ht="26.1" customHeight="1"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</row>
    <row r="661" spans="2:18" ht="26.1" customHeight="1"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</row>
    <row r="662" spans="2:18" ht="26.1" customHeight="1"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</row>
    <row r="663" spans="2:18" ht="26.1" customHeight="1"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</row>
    <row r="664" spans="2:18" ht="26.1" customHeight="1"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</row>
    <row r="665" spans="2:18" ht="26.1" customHeight="1"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</row>
    <row r="666" spans="2:18" ht="26.1" customHeight="1"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</row>
    <row r="667" spans="2:18" ht="26.1" customHeight="1"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</row>
    <row r="668" spans="2:18" ht="26.1" customHeight="1"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</row>
    <row r="669" spans="2:18" ht="26.1" customHeight="1"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</row>
    <row r="670" spans="2:18" ht="26.1" customHeight="1"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</row>
    <row r="671" spans="2:18" ht="26.1" customHeight="1"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</row>
    <row r="672" spans="2:18" ht="26.1" customHeight="1"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</row>
    <row r="673" spans="2:18" ht="26.1" customHeight="1"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</row>
    <row r="674" spans="2:18" ht="26.1" customHeight="1"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</row>
    <row r="675" spans="2:18" ht="26.1" customHeight="1"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</row>
    <row r="676" spans="2:18" ht="26.1" customHeight="1"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</row>
    <row r="677" spans="2:18" ht="26.1" customHeight="1"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</row>
    <row r="678" spans="2:18" ht="26.1" customHeight="1"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</row>
    <row r="679" spans="2:18" ht="26.1" customHeight="1"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</row>
    <row r="680" spans="2:18" ht="26.1" customHeight="1"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</row>
    <row r="681" spans="2:18" ht="26.1" customHeight="1"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</row>
    <row r="682" spans="2:18" ht="26.1" customHeight="1"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</row>
    <row r="683" spans="2:18" ht="26.1" customHeight="1"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</row>
    <row r="684" spans="2:18" ht="26.1" customHeight="1"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</row>
    <row r="685" spans="2:18" ht="26.1" customHeight="1"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</row>
    <row r="686" spans="2:18" ht="26.1" customHeight="1"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</row>
    <row r="687" spans="2:18" ht="26.1" customHeight="1"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</row>
    <row r="688" spans="2:18" ht="26.1" customHeight="1"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</row>
    <row r="689" spans="2:18" ht="26.1" customHeight="1"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</row>
    <row r="690" spans="2:18" ht="26.1" customHeight="1"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</row>
    <row r="691" spans="2:18" ht="26.1" customHeight="1"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</row>
    <row r="692" spans="2:18" ht="26.1" customHeight="1"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</row>
    <row r="693" spans="2:18" ht="26.1" customHeight="1"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</row>
    <row r="694" spans="2:18" ht="26.1" customHeight="1"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</row>
    <row r="695" spans="2:18" ht="26.1" customHeight="1"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</row>
    <row r="696" spans="2:18" ht="26.1" customHeight="1"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</row>
    <row r="697" spans="2:18" ht="26.1" customHeight="1"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</row>
    <row r="698" spans="2:18" ht="26.1" customHeight="1"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</row>
    <row r="699" spans="2:18" ht="26.1" customHeight="1"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</row>
    <row r="700" spans="2:18" ht="26.1" customHeight="1"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</row>
    <row r="701" spans="2:18" ht="26.1" customHeight="1"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</row>
    <row r="702" spans="2:18" ht="26.1" customHeight="1"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</row>
    <row r="703" spans="2:18" ht="26.1" customHeight="1"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</row>
    <row r="704" spans="2:18" ht="26.1" customHeight="1"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</row>
    <row r="705" spans="2:18" ht="26.1" customHeight="1"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</row>
    <row r="706" spans="2:18" ht="26.1" customHeight="1"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</row>
    <row r="707" spans="2:18" ht="26.1" customHeight="1"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</row>
    <row r="708" spans="2:18" ht="26.1" customHeight="1"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</row>
    <row r="709" spans="2:18" ht="26.1" customHeight="1"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</row>
    <row r="710" spans="2:18" ht="26.1" customHeight="1"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</row>
    <row r="711" spans="2:18" ht="26.1" customHeight="1"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</row>
    <row r="712" spans="2:18" ht="26.1" customHeight="1"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</row>
    <row r="713" spans="2:18" ht="26.1" customHeight="1"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</row>
    <row r="714" spans="2:18" ht="26.1" customHeight="1"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</row>
    <row r="715" spans="2:18" ht="26.1" customHeight="1"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</row>
    <row r="716" spans="2:18" ht="26.1" customHeight="1"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</row>
    <row r="717" spans="2:18" ht="26.1" customHeight="1"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</row>
    <row r="718" spans="2:18" ht="26.1" customHeight="1"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</row>
    <row r="719" spans="2:18" ht="26.1" customHeight="1"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</row>
    <row r="720" spans="2:18" ht="26.1" customHeight="1"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</row>
    <row r="721" spans="2:18" ht="26.1" customHeight="1"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</row>
    <row r="722" spans="2:18" ht="26.1" customHeight="1"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</row>
    <row r="723" spans="2:18" ht="26.1" customHeight="1"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</row>
    <row r="724" spans="2:18" ht="26.1" customHeight="1"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</row>
    <row r="725" spans="2:18" ht="26.1" customHeight="1"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</row>
    <row r="726" spans="2:18" ht="26.1" customHeight="1"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</row>
    <row r="727" spans="2:18" ht="26.1" customHeight="1"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</row>
    <row r="728" spans="2:18" ht="26.1" customHeight="1"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</row>
    <row r="729" spans="2:18" ht="26.1" customHeight="1"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</row>
    <row r="730" spans="2:18" ht="26.1" customHeight="1"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</row>
    <row r="731" spans="2:18" ht="26.1" customHeight="1"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</row>
    <row r="732" spans="2:18" ht="26.1" customHeight="1"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</row>
    <row r="733" spans="2:18" ht="26.1" customHeight="1"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</row>
    <row r="734" spans="2:18" ht="26.1" customHeight="1"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</row>
    <row r="735" spans="2:18" ht="26.1" customHeight="1"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</row>
    <row r="736" spans="2:18" ht="26.1" customHeight="1"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</row>
    <row r="737" spans="2:18" ht="26.1" customHeight="1"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</row>
    <row r="738" spans="2:18" ht="26.1" customHeight="1"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</row>
    <row r="739" spans="2:18" ht="26.1" customHeight="1"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</row>
    <row r="740" spans="2:18" ht="26.1" customHeight="1"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</row>
    <row r="741" spans="2:18" ht="26.1" customHeight="1"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</row>
    <row r="742" spans="2:18" ht="26.1" customHeight="1"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</row>
    <row r="743" spans="2:18" ht="26.1" customHeight="1"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</row>
    <row r="744" spans="2:18" ht="26.1" customHeight="1"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</row>
    <row r="745" spans="2:18" ht="26.1" customHeight="1"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</row>
    <row r="746" spans="2:18" ht="26.1" customHeight="1"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</row>
    <row r="747" spans="2:18" ht="26.1" customHeight="1"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</row>
    <row r="748" spans="2:18" ht="26.1" customHeight="1"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</row>
    <row r="749" spans="2:18" ht="26.1" customHeight="1"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</row>
    <row r="750" spans="2:18" ht="26.1" customHeight="1"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</row>
    <row r="751" spans="2:18" ht="26.1" customHeight="1"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</row>
    <row r="752" spans="2:18" ht="26.1" customHeight="1"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</row>
    <row r="753" spans="2:18" ht="26.1" customHeight="1"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</row>
    <row r="754" spans="2:18" ht="26.1" customHeight="1"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</row>
    <row r="755" spans="2:18" ht="26.1" customHeight="1"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</row>
    <row r="756" spans="2:18" ht="26.1" customHeight="1"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</row>
    <row r="757" spans="2:18" ht="26.1" customHeight="1"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</row>
    <row r="758" spans="2:18" ht="26.1" customHeight="1"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</row>
    <row r="759" spans="2:18" ht="26.1" customHeight="1"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</row>
    <row r="760" spans="2:18" ht="26.1" customHeight="1"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</row>
    <row r="761" spans="2:18" ht="26.1" customHeight="1"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</row>
    <row r="762" spans="2:18" ht="26.1" customHeight="1"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</row>
    <row r="763" spans="2:18" ht="26.1" customHeight="1"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</row>
    <row r="764" spans="2:18" ht="26.1" customHeight="1"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</row>
    <row r="765" spans="2:18" ht="26.1" customHeight="1"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</row>
    <row r="766" spans="2:18" ht="26.1" customHeight="1"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</row>
    <row r="767" spans="2:18" ht="26.1" customHeight="1"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</row>
    <row r="768" spans="2:18" ht="26.1" customHeight="1"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</row>
    <row r="769" spans="2:18" ht="26.1" customHeight="1"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</row>
    <row r="770" spans="2:18" ht="26.1" customHeight="1"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</row>
    <row r="771" spans="2:18" ht="26.1" customHeight="1"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</row>
    <row r="772" spans="2:18" ht="26.1" customHeight="1"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</row>
    <row r="773" spans="2:18" ht="26.1" customHeight="1"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</row>
    <row r="774" spans="2:18" ht="26.1" customHeight="1"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</row>
    <row r="775" spans="2:18" ht="26.1" customHeight="1"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</row>
    <row r="776" spans="2:18" ht="26.1" customHeight="1"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</row>
    <row r="777" spans="2:18" ht="26.1" customHeight="1"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</row>
    <row r="778" spans="2:18" ht="26.1" customHeight="1"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</row>
    <row r="779" spans="2:18" ht="26.1" customHeight="1"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</row>
    <row r="780" spans="2:18" ht="26.1" customHeight="1"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</row>
    <row r="781" spans="2:18" ht="26.1" customHeight="1"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</row>
    <row r="782" spans="2:18" ht="26.1" customHeight="1"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</row>
    <row r="783" spans="2:18" ht="26.1" customHeight="1"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</row>
    <row r="784" spans="2:18" ht="26.1" customHeight="1"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</row>
    <row r="785" spans="2:18" ht="26.1" customHeight="1"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</row>
    <row r="786" spans="2:18" ht="26.1" customHeight="1"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</row>
    <row r="787" spans="2:18" ht="26.1" customHeight="1"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</row>
    <row r="788" spans="2:18" ht="26.1" customHeight="1"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</row>
    <row r="789" spans="2:18" ht="26.1" customHeight="1"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</row>
    <row r="790" spans="2:18" ht="26.1" customHeight="1"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</row>
    <row r="791" spans="2:18" ht="26.1" customHeight="1"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</row>
    <row r="792" spans="2:18" ht="26.1" customHeight="1"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</row>
    <row r="793" spans="2:18" ht="26.1" customHeight="1"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</row>
    <row r="794" spans="2:18" ht="26.1" customHeight="1"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</row>
    <row r="795" spans="2:18" ht="26.1" customHeight="1"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</row>
    <row r="796" spans="2:18" ht="26.1" customHeight="1"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</row>
    <row r="797" spans="2:18" ht="26.1" customHeight="1"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</row>
    <row r="798" spans="2:18" ht="26.1" customHeight="1"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</row>
    <row r="799" spans="2:18" ht="26.1" customHeight="1"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</row>
    <row r="800" spans="2:18" ht="26.1" customHeight="1"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</row>
    <row r="801" spans="2:18" ht="26.1" customHeight="1"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</row>
    <row r="802" spans="2:18" ht="26.1" customHeight="1"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</row>
    <row r="803" spans="2:18" ht="26.1" customHeight="1"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</row>
    <row r="804" spans="2:18" ht="26.1" customHeight="1"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</row>
    <row r="805" spans="2:18" ht="26.1" customHeight="1"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</row>
    <row r="806" spans="2:18" ht="26.1" customHeight="1"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</row>
    <row r="807" spans="2:18" ht="26.1" customHeight="1"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</row>
    <row r="808" spans="2:18" ht="26.1" customHeight="1"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</row>
    <row r="809" spans="2:18" ht="26.1" customHeight="1"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</row>
    <row r="810" spans="2:18" ht="26.1" customHeight="1"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</row>
    <row r="811" spans="2:18" ht="26.1" customHeight="1"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</row>
    <row r="812" spans="2:18" ht="26.1" customHeight="1"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</row>
    <row r="813" spans="2:18" ht="26.1" customHeight="1"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</row>
    <row r="814" spans="2:18" ht="26.1" customHeight="1"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</row>
    <row r="815" spans="2:18" ht="26.1" customHeight="1"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</row>
    <row r="816" spans="2:18" ht="26.1" customHeight="1"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</row>
    <row r="817" spans="2:18" ht="26.1" customHeight="1"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</row>
    <row r="818" spans="2:18" ht="26.1" customHeight="1"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</row>
    <row r="819" spans="2:18" ht="26.1" customHeight="1"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</row>
    <row r="820" spans="2:18" ht="26.1" customHeight="1"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</row>
    <row r="821" spans="2:18" ht="26.1" customHeight="1"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</row>
    <row r="822" spans="2:18" ht="26.1" customHeight="1"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</row>
    <row r="823" spans="2:18" ht="26.1" customHeight="1"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</row>
    <row r="824" spans="2:18" ht="26.1" customHeight="1"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</row>
    <row r="825" spans="2:18" ht="26.1" customHeight="1"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</row>
    <row r="826" spans="2:18" ht="26.1" customHeight="1"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</row>
    <row r="827" spans="2:18" ht="26.1" customHeight="1"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</row>
    <row r="828" spans="2:18" ht="26.1" customHeight="1"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</row>
    <row r="829" spans="2:18" ht="26.1" customHeight="1"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</row>
    <row r="830" spans="2:18" ht="26.1" customHeight="1"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</row>
    <row r="831" spans="2:18" ht="26.1" customHeight="1"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</row>
    <row r="832" spans="2:18" ht="26.1" customHeight="1"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</row>
    <row r="833" spans="2:18" ht="26.1" customHeight="1"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</row>
    <row r="834" spans="2:18" ht="26.1" customHeight="1"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</row>
    <row r="835" spans="2:18" ht="26.1" customHeight="1"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</row>
    <row r="836" spans="2:18" ht="26.1" customHeight="1"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</row>
    <row r="837" spans="2:18" ht="26.1" customHeight="1"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</row>
    <row r="838" spans="2:18" ht="26.1" customHeight="1"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</row>
    <row r="839" spans="2:18" ht="26.1" customHeight="1"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</row>
    <row r="840" spans="2:18" ht="26.1" customHeight="1"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</row>
    <row r="841" spans="2:18" ht="26.1" customHeight="1"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</row>
    <row r="842" spans="2:18" ht="26.1" customHeight="1"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</row>
    <row r="843" spans="2:18" ht="26.1" customHeight="1"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</row>
    <row r="844" spans="2:18" ht="26.1" customHeight="1"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</row>
    <row r="845" spans="2:18" ht="26.1" customHeight="1"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</row>
    <row r="846" spans="2:18" ht="26.1" customHeight="1"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</row>
    <row r="847" spans="2:18" ht="26.1" customHeight="1"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</row>
    <row r="848" spans="2:18" ht="26.1" customHeight="1"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</row>
    <row r="849" spans="2:18" ht="26.1" customHeight="1"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</row>
    <row r="850" spans="2:18" ht="26.1" customHeight="1"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</row>
    <row r="851" spans="2:18" ht="26.1" customHeight="1"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</row>
    <row r="852" spans="2:18" ht="26.1" customHeight="1"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</row>
    <row r="853" spans="2:18" ht="26.1" customHeight="1"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</row>
    <row r="854" spans="2:18" ht="26.1" customHeight="1"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</row>
    <row r="855" spans="2:18" ht="26.1" customHeight="1"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</row>
    <row r="856" spans="2:18" ht="26.1" customHeight="1"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</row>
    <row r="857" spans="2:18" ht="26.1" customHeight="1"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</row>
    <row r="858" spans="2:18" ht="26.1" customHeight="1"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</row>
    <row r="859" spans="2:18" ht="26.1" customHeight="1"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</row>
    <row r="860" spans="2:18" ht="26.1" customHeight="1"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</row>
    <row r="861" spans="2:18" ht="26.1" customHeight="1"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</row>
    <row r="862" spans="2:18" ht="26.1" customHeight="1"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</row>
    <row r="863" spans="2:18" ht="26.1" customHeight="1"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</row>
    <row r="864" spans="2:18" ht="26.1" customHeight="1"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</row>
    <row r="865" spans="2:18" ht="26.1" customHeight="1"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</row>
    <row r="866" spans="2:18" ht="26.1" customHeight="1"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</row>
    <row r="867" spans="2:18" ht="26.1" customHeight="1"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</row>
    <row r="868" spans="2:18" ht="26.1" customHeight="1"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</row>
    <row r="869" spans="2:18" ht="26.1" customHeight="1"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</row>
    <row r="870" spans="2:18" ht="26.1" customHeight="1"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</row>
    <row r="871" spans="2:18" ht="26.1" customHeight="1"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</row>
    <row r="872" spans="2:18" ht="26.1" customHeight="1"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</row>
    <row r="873" spans="2:18" ht="26.1" customHeight="1"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</row>
    <row r="874" spans="2:18" ht="26.1" customHeight="1"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</row>
    <row r="875" spans="2:18" ht="26.1" customHeight="1"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</row>
    <row r="876" spans="2:18" ht="26.1" customHeight="1"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</row>
    <row r="877" spans="2:18" ht="26.1" customHeight="1"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</row>
    <row r="878" spans="2:18" ht="26.1" customHeight="1"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</row>
    <row r="879" spans="2:18" ht="26.1" customHeight="1"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</row>
    <row r="880" spans="2:18" ht="26.1" customHeight="1"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</row>
    <row r="881" spans="2:18" ht="26.1" customHeight="1"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</row>
    <row r="882" spans="2:18" ht="26.1" customHeight="1"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</row>
    <row r="883" spans="2:18" ht="26.1" customHeight="1"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</row>
    <row r="884" spans="2:18" ht="26.1" customHeight="1"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</row>
    <row r="885" spans="2:18" ht="26.1" customHeight="1"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</row>
    <row r="886" spans="2:18" ht="26.1" customHeight="1"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</row>
    <row r="887" spans="2:18" ht="26.1" customHeight="1"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</row>
    <row r="888" spans="2:18" ht="26.1" customHeight="1"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</row>
  </sheetData>
  <sheetProtection algorithmName="SHA-512" hashValue="wk3oMUAFFhxD91TRs7Qq7lFn0QLgjtmTk3nQNIe11fAh9L+tq/c2qqpOQogYr4xwOOFGVkGz6JUfHUyHpv4hwQ==" saltValue="zNYuCMr/5HH0IMgSm84g/Q==" spinCount="100000" sheet="1" objects="1" scenarios="1"/>
  <mergeCells count="28">
    <mergeCell ref="O4:Q4"/>
    <mergeCell ref="N26:O26"/>
    <mergeCell ref="H29:I29"/>
    <mergeCell ref="H30:I30"/>
    <mergeCell ref="H31:I31"/>
    <mergeCell ref="H32:I32"/>
    <mergeCell ref="K22:L22"/>
    <mergeCell ref="K23:L23"/>
    <mergeCell ref="K24:L24"/>
    <mergeCell ref="K26:L26"/>
    <mergeCell ref="H34:I34"/>
    <mergeCell ref="K34:L34"/>
    <mergeCell ref="G10:H10"/>
    <mergeCell ref="G11:H11"/>
    <mergeCell ref="C2:Q2"/>
    <mergeCell ref="C3:E6"/>
    <mergeCell ref="K21:L21"/>
    <mergeCell ref="F5:G5"/>
    <mergeCell ref="H5:L5"/>
    <mergeCell ref="M5:N5"/>
    <mergeCell ref="O5:Q5"/>
    <mergeCell ref="F3:G3"/>
    <mergeCell ref="H3:L3"/>
    <mergeCell ref="M3:N3"/>
    <mergeCell ref="O3:Q3"/>
    <mergeCell ref="F4:G4"/>
    <mergeCell ref="H4:L4"/>
    <mergeCell ref="M4:N4"/>
  </mergeCells>
  <phoneticPr fontId="5" type="noConversion"/>
  <dataValidations count="1">
    <dataValidation type="list" allowBlank="1" showInputMessage="1" showErrorMessage="1" sqref="G7">
      <formula1>T4:T5</formula1>
    </dataValidation>
  </dataValidations>
  <pageMargins left="0.98425196850393704" right="0.41732283464566927" top="0.74803149606299213" bottom="0.74803149606299213" header="0.31496062992125984" footer="0.31496062992125984"/>
  <pageSetup paperSize="9" scale="51" fitToHeight="0" orientation="portrait" r:id="rId1"/>
  <colBreaks count="1" manualBreakCount="1">
    <brk id="18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554"/>
  <sheetViews>
    <sheetView view="pageBreakPreview" zoomScale="90" zoomScaleNormal="90" zoomScaleSheetLayoutView="90" workbookViewId="0">
      <selection activeCell="P15" sqref="P15"/>
    </sheetView>
  </sheetViews>
  <sheetFormatPr defaultColWidth="10.625" defaultRowHeight="26.1" customHeight="1"/>
  <cols>
    <col min="1" max="1" width="10.625" style="10"/>
    <col min="2" max="18" width="10.625" style="40"/>
    <col min="19" max="85" width="10.625" style="10"/>
    <col min="86" max="16384" width="10.625" style="40"/>
  </cols>
  <sheetData>
    <row r="1" spans="2:23" s="10" customFormat="1" ht="26.1" customHeight="1" thickBot="1"/>
    <row r="2" spans="2:23" ht="26.1" customHeight="1" thickBot="1">
      <c r="B2" s="10"/>
      <c r="C2" s="196" t="s">
        <v>230</v>
      </c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8"/>
      <c r="R2" s="10"/>
    </row>
    <row r="3" spans="2:23" ht="26.1" customHeight="1">
      <c r="B3" s="81"/>
      <c r="C3" s="219"/>
      <c r="D3" s="220"/>
      <c r="E3" s="221"/>
      <c r="F3" s="202" t="s">
        <v>224</v>
      </c>
      <c r="G3" s="203"/>
      <c r="H3" s="216"/>
      <c r="I3" s="216"/>
      <c r="J3" s="216"/>
      <c r="K3" s="216"/>
      <c r="L3" s="216"/>
      <c r="M3" s="202" t="s">
        <v>225</v>
      </c>
      <c r="N3" s="203"/>
      <c r="O3" s="208"/>
      <c r="P3" s="208"/>
      <c r="Q3" s="209"/>
      <c r="R3" s="82"/>
      <c r="T3" s="10" t="s">
        <v>233</v>
      </c>
    </row>
    <row r="4" spans="2:23" ht="26.1" customHeight="1">
      <c r="B4" s="81"/>
      <c r="C4" s="219"/>
      <c r="D4" s="220"/>
      <c r="E4" s="221"/>
      <c r="F4" s="204" t="s">
        <v>226</v>
      </c>
      <c r="G4" s="205"/>
      <c r="H4" s="217"/>
      <c r="I4" s="217"/>
      <c r="J4" s="217"/>
      <c r="K4" s="217"/>
      <c r="L4" s="217"/>
      <c r="M4" s="204" t="s">
        <v>231</v>
      </c>
      <c r="N4" s="205"/>
      <c r="O4" s="210"/>
      <c r="P4" s="210"/>
      <c r="Q4" s="211"/>
      <c r="R4" s="83"/>
      <c r="T4" s="42" t="s">
        <v>208</v>
      </c>
    </row>
    <row r="5" spans="2:23" ht="26.1" customHeight="1" thickBot="1">
      <c r="B5" s="81"/>
      <c r="C5" s="219"/>
      <c r="D5" s="220"/>
      <c r="E5" s="221"/>
      <c r="F5" s="206" t="s">
        <v>227</v>
      </c>
      <c r="G5" s="207"/>
      <c r="H5" s="218"/>
      <c r="I5" s="218"/>
      <c r="J5" s="218"/>
      <c r="K5" s="218"/>
      <c r="L5" s="218"/>
      <c r="M5" s="206" t="s">
        <v>232</v>
      </c>
      <c r="N5" s="207"/>
      <c r="O5" s="214"/>
      <c r="P5" s="214"/>
      <c r="Q5" s="215"/>
      <c r="R5" s="84"/>
      <c r="T5" s="42" t="s">
        <v>207</v>
      </c>
    </row>
    <row r="6" spans="2:23" ht="26.1" customHeight="1" thickBot="1">
      <c r="B6" s="10"/>
      <c r="C6" s="222"/>
      <c r="D6" s="223"/>
      <c r="E6" s="224"/>
      <c r="F6" s="194" t="s">
        <v>794</v>
      </c>
      <c r="G6" s="187"/>
      <c r="H6" s="187"/>
      <c r="I6" s="187"/>
      <c r="J6" s="187"/>
      <c r="K6" s="191"/>
      <c r="L6" s="192"/>
      <c r="M6" s="192"/>
      <c r="N6" s="193"/>
      <c r="O6" s="188"/>
      <c r="P6" s="188"/>
      <c r="Q6" s="189"/>
      <c r="R6" s="10"/>
    </row>
    <row r="7" spans="2:23" ht="26.1" customHeight="1">
      <c r="B7" s="10"/>
      <c r="C7" s="11" t="s">
        <v>234</v>
      </c>
      <c r="D7" s="12"/>
      <c r="E7" s="12"/>
      <c r="F7" s="12"/>
      <c r="G7" s="13" t="s">
        <v>208</v>
      </c>
      <c r="H7" s="12" t="str">
        <f>+IF(G7="LRFD","  Load and Resistance Factor Design","  Allowable Strength Design")</f>
        <v xml:space="preserve">  Load and Resistance Factor Design</v>
      </c>
      <c r="I7" s="12"/>
      <c r="J7" s="12"/>
      <c r="K7" s="12"/>
      <c r="L7" s="12"/>
      <c r="M7" s="56"/>
      <c r="N7" s="142"/>
      <c r="O7" s="12"/>
      <c r="P7" s="12"/>
      <c r="Q7" s="14"/>
      <c r="R7" s="10"/>
    </row>
    <row r="8" spans="2:23" ht="26.1" customHeight="1">
      <c r="B8" s="10"/>
      <c r="C8" s="15" t="s">
        <v>576</v>
      </c>
      <c r="D8" s="10"/>
      <c r="E8" s="10"/>
      <c r="F8" s="10"/>
      <c r="G8" s="16" t="s">
        <v>425</v>
      </c>
      <c r="H8" s="16"/>
      <c r="I8" s="16"/>
      <c r="J8" s="10"/>
      <c r="K8" s="10"/>
      <c r="L8" s="10"/>
      <c r="M8" s="10"/>
      <c r="N8" s="10"/>
      <c r="O8" s="10"/>
      <c r="P8" s="10"/>
      <c r="Q8" s="18"/>
      <c r="R8" s="10"/>
    </row>
    <row r="9" spans="2:23" ht="26.1" customHeight="1">
      <c r="B9" s="10"/>
      <c r="C9" s="15" t="s">
        <v>293</v>
      </c>
      <c r="D9" s="10"/>
      <c r="E9" s="10"/>
      <c r="F9" s="10"/>
      <c r="G9" s="10" t="str">
        <f>+IF(G7="LRFD","1.2DL+1.6LL","DL+LL")</f>
        <v>1.2DL+1.6LL</v>
      </c>
      <c r="H9" s="10"/>
      <c r="I9" s="10"/>
      <c r="J9" s="10"/>
      <c r="K9" s="10"/>
      <c r="L9" s="10"/>
      <c r="M9" s="10"/>
      <c r="N9" s="10"/>
      <c r="O9" s="10"/>
      <c r="P9" s="10"/>
      <c r="Q9" s="18"/>
      <c r="R9" s="10"/>
    </row>
    <row r="10" spans="2:23" ht="26.1" customHeight="1">
      <c r="B10" s="10"/>
      <c r="C10" s="15" t="s">
        <v>579</v>
      </c>
      <c r="D10" s="10"/>
      <c r="E10" s="10"/>
      <c r="F10" s="10" t="str">
        <f>+IF(G7="LRFD","Pu","P")</f>
        <v>Pu</v>
      </c>
      <c r="G10" s="240">
        <v>24000</v>
      </c>
      <c r="H10" s="240"/>
      <c r="I10" s="10" t="s">
        <v>93</v>
      </c>
      <c r="J10" s="10"/>
      <c r="K10" s="10"/>
      <c r="L10" s="10"/>
      <c r="M10" s="10"/>
      <c r="N10" s="10"/>
      <c r="O10" s="10"/>
      <c r="P10" s="10"/>
      <c r="Q10" s="18"/>
      <c r="R10" s="10"/>
    </row>
    <row r="11" spans="2:23" ht="26.1" customHeight="1">
      <c r="B11" s="10"/>
      <c r="C11" s="15" t="s">
        <v>430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8"/>
      <c r="R11" s="10"/>
    </row>
    <row r="12" spans="2:23" ht="26.1" customHeight="1">
      <c r="B12" s="10"/>
      <c r="C12" s="20"/>
      <c r="D12" s="10" t="s">
        <v>708</v>
      </c>
      <c r="E12" s="45">
        <v>450</v>
      </c>
      <c r="F12" s="10" t="s">
        <v>99</v>
      </c>
      <c r="G12" s="21"/>
      <c r="H12" s="10" t="s">
        <v>6</v>
      </c>
      <c r="I12" s="10"/>
      <c r="J12" s="45">
        <v>1.9</v>
      </c>
      <c r="K12" s="10" t="s">
        <v>9</v>
      </c>
      <c r="L12" s="10" t="str">
        <f>+IF(J12&gt;4.76,"  ให้ใช้ความหนาของส่วนที่ต่อกัน มีค่าน้อยกว่า 4.76","  ")</f>
        <v xml:space="preserve">  </v>
      </c>
      <c r="M12" s="10"/>
      <c r="N12" s="10"/>
      <c r="O12" s="10"/>
      <c r="P12" s="10"/>
      <c r="Q12" s="18"/>
      <c r="R12" s="10"/>
    </row>
    <row r="13" spans="2:23" ht="26.1" customHeight="1">
      <c r="B13" s="10"/>
      <c r="C13" s="20"/>
      <c r="D13" s="10" t="s">
        <v>722</v>
      </c>
      <c r="E13" s="45">
        <v>480</v>
      </c>
      <c r="F13" s="10" t="s">
        <v>99</v>
      </c>
      <c r="G13" s="10"/>
      <c r="H13" s="10" t="s">
        <v>114</v>
      </c>
      <c r="I13" s="10"/>
      <c r="J13" s="45">
        <v>12</v>
      </c>
      <c r="K13" s="10" t="s">
        <v>9</v>
      </c>
      <c r="L13" s="10"/>
      <c r="M13" s="10"/>
      <c r="N13" s="10"/>
      <c r="O13" s="10"/>
      <c r="P13" s="10"/>
      <c r="Q13" s="18"/>
      <c r="R13" s="10"/>
      <c r="T13" s="10" t="s">
        <v>664</v>
      </c>
    </row>
    <row r="14" spans="2:23" ht="26.1" customHeight="1">
      <c r="B14" s="10"/>
      <c r="C14" s="20"/>
      <c r="D14" s="85"/>
      <c r="E14" s="10"/>
      <c r="F14" s="10"/>
      <c r="G14" s="10"/>
      <c r="H14" s="10" t="s">
        <v>448</v>
      </c>
      <c r="I14" s="10"/>
      <c r="J14" s="45">
        <v>100</v>
      </c>
      <c r="K14" s="10" t="s">
        <v>9</v>
      </c>
      <c r="L14" s="10"/>
      <c r="M14" s="10"/>
      <c r="N14" s="10"/>
      <c r="O14" s="10"/>
      <c r="P14" s="10"/>
      <c r="Q14" s="18"/>
      <c r="R14" s="10"/>
      <c r="T14" s="10" t="s">
        <v>208</v>
      </c>
      <c r="U14" s="10" t="s">
        <v>665</v>
      </c>
      <c r="V14" s="10" t="s">
        <v>739</v>
      </c>
      <c r="W14" s="10" t="s">
        <v>749</v>
      </c>
    </row>
    <row r="15" spans="2:23" ht="26.1" customHeight="1" thickBot="1">
      <c r="B15" s="10"/>
      <c r="C15" s="23"/>
      <c r="D15" s="25"/>
      <c r="E15" s="25"/>
      <c r="F15" s="25"/>
      <c r="G15" s="25"/>
      <c r="H15" s="66" t="s">
        <v>640</v>
      </c>
      <c r="I15" s="25"/>
      <c r="J15" s="79">
        <v>2</v>
      </c>
      <c r="K15" s="144" t="s">
        <v>641</v>
      </c>
      <c r="L15" s="25"/>
      <c r="M15" s="25"/>
      <c r="N15" s="25"/>
      <c r="O15" s="25"/>
      <c r="P15" s="25"/>
      <c r="Q15" s="26"/>
      <c r="R15" s="10"/>
      <c r="T15" s="10" t="s">
        <v>207</v>
      </c>
      <c r="U15" s="190" t="s">
        <v>666</v>
      </c>
      <c r="V15" s="10" t="s">
        <v>740</v>
      </c>
      <c r="W15" s="10" t="s">
        <v>750</v>
      </c>
    </row>
    <row r="16" spans="2:23" ht="26.1" customHeight="1">
      <c r="B16" s="10"/>
      <c r="C16" s="103" t="s">
        <v>642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4"/>
      <c r="R16" s="10"/>
    </row>
    <row r="17" spans="2:20" ht="26.1" customHeight="1">
      <c r="B17" s="10"/>
      <c r="C17" s="20"/>
      <c r="D17" s="10" t="s">
        <v>776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8"/>
      <c r="R17" s="10"/>
      <c r="T17" s="145" t="s">
        <v>784</v>
      </c>
    </row>
    <row r="18" spans="2:20" ht="26.1" customHeight="1">
      <c r="B18" s="10"/>
      <c r="C18" s="20"/>
      <c r="D18" s="10" t="s">
        <v>495</v>
      </c>
      <c r="E18" s="10">
        <f>+Calculate!BO24</f>
        <v>36</v>
      </c>
      <c r="F18" s="10" t="s">
        <v>643</v>
      </c>
      <c r="G18" s="45">
        <v>50</v>
      </c>
      <c r="H18" s="55" t="str">
        <f>+IF(G18&gt;=E18,"mm.","เพิ่มระยะ e ให้มากกว่าหรือเท่ากับค่าต่ำสุด")</f>
        <v>mm.</v>
      </c>
      <c r="I18" s="104" t="str">
        <f>+IF(G20*2+G18*(J15-1)&gt;$J$14,"** ความกว้างไม่เพียงพอ เพิ่มความกว้างหรือลดขนาด G **","")</f>
        <v/>
      </c>
      <c r="J18" s="10"/>
      <c r="K18" s="10"/>
      <c r="L18" s="10"/>
      <c r="M18" s="10"/>
      <c r="N18" s="10"/>
      <c r="O18" s="10"/>
      <c r="P18" s="10"/>
      <c r="Q18" s="18"/>
      <c r="R18" s="10"/>
    </row>
    <row r="19" spans="2:20" ht="26.1" customHeight="1">
      <c r="B19" s="10"/>
      <c r="C19" s="20"/>
      <c r="D19" s="10" t="s">
        <v>777</v>
      </c>
      <c r="E19" s="10"/>
      <c r="F19" s="10"/>
      <c r="G19" s="10"/>
      <c r="H19" s="10"/>
      <c r="I19" s="38"/>
      <c r="J19" s="10"/>
      <c r="K19" s="10"/>
      <c r="L19" s="10"/>
      <c r="M19" s="10"/>
      <c r="N19" s="10"/>
      <c r="O19" s="10"/>
      <c r="P19" s="10"/>
      <c r="Q19" s="18"/>
      <c r="R19" s="10"/>
    </row>
    <row r="20" spans="2:20" ht="26.1" customHeight="1">
      <c r="B20" s="10"/>
      <c r="C20" s="15"/>
      <c r="D20" s="10" t="s">
        <v>501</v>
      </c>
      <c r="E20" s="10">
        <f>+Calculate!BO26</f>
        <v>18</v>
      </c>
      <c r="F20" s="10" t="s">
        <v>643</v>
      </c>
      <c r="G20" s="45">
        <v>25</v>
      </c>
      <c r="H20" s="55" t="str">
        <f>+IF(G20&gt;=E20,"mm.","เพิ่มระยะ e ให้มากกว่าหรือเท่ากับค่าต่ำสุด")</f>
        <v>mm.</v>
      </c>
      <c r="I20" s="104" t="str">
        <f>+IF(G20*2+G18*(J15-1)&gt;$J$14,"** ความกว้างไม่เพียงพอ เพิ่มความกว้างหรือลดขนาด e **","")</f>
        <v/>
      </c>
      <c r="J20" s="10"/>
      <c r="K20" s="10"/>
      <c r="L20" s="10"/>
      <c r="M20" s="10"/>
      <c r="N20" s="10"/>
      <c r="O20" s="10"/>
      <c r="P20" s="10"/>
      <c r="Q20" s="18"/>
      <c r="R20" s="10"/>
    </row>
    <row r="21" spans="2:20" ht="26.1" customHeight="1">
      <c r="B21" s="10"/>
      <c r="C21" s="105"/>
      <c r="D21" s="10" t="s">
        <v>778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8"/>
      <c r="R21" s="10"/>
    </row>
    <row r="22" spans="2:20" ht="26.1" customHeight="1">
      <c r="B22" s="10"/>
      <c r="C22" s="15"/>
      <c r="D22" s="10" t="s">
        <v>509</v>
      </c>
      <c r="E22" s="10">
        <f>+Calculate!BO28</f>
        <v>24</v>
      </c>
      <c r="F22" s="38" t="str">
        <f>+IF(E22&lt;=G22,"&lt;","&gt;")</f>
        <v>&lt;</v>
      </c>
      <c r="G22" s="10">
        <f>+Calculate!BQ28</f>
        <v>38</v>
      </c>
      <c r="H22" s="55" t="str">
        <f>+IF(G22&gt;=E22,"mm.","เพิ่มระยะ e ให้มากกว่าหรือเท่ากับค่าต่ำสุด")</f>
        <v>mm.</v>
      </c>
      <c r="I22" s="10"/>
      <c r="J22" s="10"/>
      <c r="K22" s="10"/>
      <c r="L22" s="10"/>
      <c r="M22" s="10"/>
      <c r="N22" s="10"/>
      <c r="O22" s="10"/>
      <c r="P22" s="10"/>
      <c r="Q22" s="18"/>
      <c r="R22" s="10"/>
    </row>
    <row r="23" spans="2:20" ht="26.1" customHeight="1">
      <c r="B23" s="10"/>
      <c r="C23" s="20"/>
      <c r="D23" s="10" t="s">
        <v>779</v>
      </c>
      <c r="E23" s="10"/>
      <c r="F23" s="10"/>
      <c r="G23" s="10"/>
      <c r="H23" s="10"/>
      <c r="I23" s="38"/>
      <c r="J23" s="10"/>
      <c r="K23" s="10"/>
      <c r="L23" s="10"/>
      <c r="M23" s="10"/>
      <c r="N23" s="10"/>
      <c r="O23" s="10"/>
      <c r="P23" s="10"/>
      <c r="Q23" s="18"/>
      <c r="R23" s="10"/>
    </row>
    <row r="24" spans="2:20" ht="26.1" customHeight="1" thickBot="1">
      <c r="B24" s="10"/>
      <c r="C24" s="23"/>
      <c r="D24" s="25" t="s">
        <v>114</v>
      </c>
      <c r="E24" s="25">
        <f>+Calculate!BO30</f>
        <v>12</v>
      </c>
      <c r="F24" s="44" t="str">
        <f>+IF(E24&lt;=G24,"&lt;","&gt;")</f>
        <v>&lt;</v>
      </c>
      <c r="G24" s="25">
        <f>+Calculate!BQ30</f>
        <v>19</v>
      </c>
      <c r="H24" s="55" t="str">
        <f>+IF(G24&gt;=E24,"mm.","เพิ่มระยะ e ให้มากกว่าหรือเท่ากับค่าต่ำสุด")</f>
        <v>mm.</v>
      </c>
      <c r="I24" s="25"/>
      <c r="J24" s="25"/>
      <c r="K24" s="25"/>
      <c r="L24" s="25"/>
      <c r="M24" s="25"/>
      <c r="N24" s="25"/>
      <c r="O24" s="25"/>
      <c r="P24" s="25"/>
      <c r="Q24" s="26"/>
      <c r="R24" s="10"/>
    </row>
    <row r="25" spans="2:20" ht="26.1" customHeight="1">
      <c r="B25" s="10"/>
      <c r="C25" s="11" t="s">
        <v>644</v>
      </c>
      <c r="D25" s="12"/>
      <c r="E25" s="12"/>
      <c r="F25" s="12"/>
      <c r="G25" s="96"/>
      <c r="H25" s="12"/>
      <c r="I25" s="97"/>
      <c r="J25" s="88"/>
      <c r="K25" s="12"/>
      <c r="L25" s="12"/>
      <c r="M25" s="12"/>
      <c r="N25" s="12"/>
      <c r="O25" s="12"/>
      <c r="P25" s="12"/>
      <c r="Q25" s="14"/>
      <c r="R25" s="10"/>
    </row>
    <row r="26" spans="2:20" ht="26.1" customHeight="1">
      <c r="B26" s="10"/>
      <c r="C26" s="20"/>
      <c r="D26" s="10" t="s">
        <v>729</v>
      </c>
      <c r="E26" s="27">
        <f>+Calculate!BO19</f>
        <v>1.0669999999999999</v>
      </c>
      <c r="F26" s="38" t="str">
        <f>+IF(E26&lt;=G26,"&lt;","&gt;")</f>
        <v>&lt;</v>
      </c>
      <c r="G26" s="27">
        <v>1.08</v>
      </c>
      <c r="H26" s="10"/>
      <c r="I26" s="10"/>
      <c r="J26" s="38"/>
      <c r="K26" s="38"/>
      <c r="L26" s="10"/>
      <c r="M26" s="10"/>
      <c r="N26" s="10"/>
      <c r="O26" s="10"/>
      <c r="P26" s="10"/>
      <c r="Q26" s="18"/>
      <c r="R26" s="10"/>
    </row>
    <row r="27" spans="2:20" ht="26.1" customHeight="1">
      <c r="B27" s="10"/>
      <c r="C27" s="15"/>
      <c r="D27" s="10" t="str">
        <f>+IF(E26&gt;G26,"For Fu/fy &gt;= 1.08","For Fu/Fy &lt; 1.08")</f>
        <v>For Fu/Fy &lt; 1.08</v>
      </c>
      <c r="E27" s="10"/>
      <c r="F27" s="10" t="s">
        <v>727</v>
      </c>
      <c r="G27" s="212">
        <f>+Calculate!BO18</f>
        <v>45600</v>
      </c>
      <c r="H27" s="212"/>
      <c r="I27" s="10" t="s">
        <v>93</v>
      </c>
      <c r="J27" s="10"/>
      <c r="K27" s="10"/>
      <c r="L27" s="10"/>
      <c r="M27" s="10"/>
      <c r="N27" s="10"/>
      <c r="O27" s="10"/>
      <c r="P27" s="10"/>
      <c r="Q27" s="18"/>
      <c r="R27" s="10"/>
    </row>
    <row r="28" spans="2:20" ht="26.1" customHeight="1">
      <c r="B28" s="10"/>
      <c r="C28" s="20"/>
      <c r="D28" s="10"/>
      <c r="E28" s="10" t="str">
        <f>+$G$7</f>
        <v>LRFD</v>
      </c>
      <c r="F28" s="5" t="str">
        <f>+VLOOKUP($G$7,$T$14:$V$15,2,FALSE)</f>
        <v>ϕ</v>
      </c>
      <c r="G28" s="10"/>
      <c r="H28" s="22">
        <f>+IF($G$7="LRFD",Calculate!BO21,Calculate!BO20)</f>
        <v>0.6</v>
      </c>
      <c r="I28" s="10"/>
      <c r="J28" s="10"/>
      <c r="K28" s="10"/>
      <c r="L28" s="10"/>
      <c r="M28" s="10"/>
      <c r="N28" s="10"/>
      <c r="O28" s="10"/>
      <c r="P28" s="10"/>
      <c r="Q28" s="18"/>
      <c r="R28" s="10"/>
    </row>
    <row r="29" spans="2:20" ht="26.1" customHeight="1" thickBot="1">
      <c r="B29" s="10"/>
      <c r="C29" s="23"/>
      <c r="D29" s="25"/>
      <c r="E29" s="25"/>
      <c r="F29" s="35" t="str">
        <f>+VLOOKUP($G$7,$T$14:$V$15,3,FALSE)</f>
        <v>ϕPn</v>
      </c>
      <c r="G29" s="199">
        <f>+IF($G$7="LRFD",Calculate!BQ21,Calculate!BQ20)</f>
        <v>27360</v>
      </c>
      <c r="H29" s="199"/>
      <c r="I29" s="25" t="str">
        <f>+IF(G29&lt;J29,"N        &lt;","N        &gt;")</f>
        <v>N        &gt;</v>
      </c>
      <c r="J29" s="199">
        <f>+$G$10</f>
        <v>24000</v>
      </c>
      <c r="K29" s="199"/>
      <c r="L29" s="106" t="str">
        <f>+IF(G29&lt;J29,"Redesign","Pass")</f>
        <v>Pass</v>
      </c>
      <c r="M29" s="25"/>
      <c r="N29" s="25"/>
      <c r="O29" s="25"/>
      <c r="P29" s="25"/>
      <c r="Q29" s="26"/>
      <c r="R29" s="10"/>
    </row>
    <row r="30" spans="2:20" ht="26.1" customHeight="1">
      <c r="B30" s="10"/>
      <c r="C30" s="11" t="s">
        <v>645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4"/>
      <c r="R30" s="10"/>
    </row>
    <row r="31" spans="2:20" ht="26.1" customHeight="1">
      <c r="B31" s="10"/>
      <c r="C31" s="15"/>
      <c r="D31" s="10" t="s">
        <v>588</v>
      </c>
      <c r="E31" s="10"/>
      <c r="F31" s="10"/>
      <c r="G31" s="10" t="s">
        <v>738</v>
      </c>
      <c r="H31" s="212">
        <f>+Calculate!BP34</f>
        <v>85500</v>
      </c>
      <c r="I31" s="212"/>
      <c r="J31" s="10" t="s">
        <v>93</v>
      </c>
      <c r="K31" s="10"/>
      <c r="L31" s="10"/>
      <c r="M31" s="10"/>
      <c r="N31" s="10"/>
      <c r="O31" s="10"/>
      <c r="P31" s="10"/>
      <c r="Q31" s="18"/>
      <c r="R31" s="10"/>
    </row>
    <row r="32" spans="2:20" ht="26.1" customHeight="1">
      <c r="B32" s="10"/>
      <c r="C32" s="20"/>
      <c r="D32" s="10"/>
      <c r="E32" s="10"/>
      <c r="F32" s="10" t="str">
        <f>+$G$7</f>
        <v>LRFD</v>
      </c>
      <c r="G32" s="5" t="str">
        <f>+VLOOKUP($G$7,$T$14:$V$15,2,FALSE)</f>
        <v>ϕ</v>
      </c>
      <c r="H32" s="10"/>
      <c r="I32" s="22">
        <f>+IF($G$7="LRFD",Calculate!BQ37,Calculate!BQ35)</f>
        <v>0.9</v>
      </c>
      <c r="J32" s="10"/>
      <c r="K32" s="10"/>
      <c r="L32" s="10"/>
      <c r="M32" s="10"/>
      <c r="N32" s="10"/>
      <c r="O32" s="10"/>
      <c r="P32" s="10"/>
      <c r="Q32" s="18"/>
      <c r="R32" s="10"/>
    </row>
    <row r="33" spans="2:18" ht="26.1" customHeight="1">
      <c r="B33" s="10"/>
      <c r="C33" s="20"/>
      <c r="D33" s="10"/>
      <c r="E33" s="10"/>
      <c r="F33" s="10"/>
      <c r="G33" s="5" t="str">
        <f>+VLOOKUP($G$7,$T$14:$V$15,3,FALSE)</f>
        <v>ϕPn</v>
      </c>
      <c r="H33" s="212">
        <f>+IF($G$7="LRFD",Calculate!BQ38,Calculate!BQ36)</f>
        <v>76950</v>
      </c>
      <c r="I33" s="212"/>
      <c r="J33" s="10" t="str">
        <f>+IF(H33&lt;K33,"N        &lt;","N        &gt;")</f>
        <v>N        &gt;</v>
      </c>
      <c r="K33" s="212">
        <f>+$G$10</f>
        <v>24000</v>
      </c>
      <c r="L33" s="212"/>
      <c r="M33" s="107" t="str">
        <f>+IF(H33&lt;K33,"Redesign","Pass")</f>
        <v>Pass</v>
      </c>
      <c r="N33" s="10"/>
      <c r="O33" s="10"/>
      <c r="P33" s="10"/>
      <c r="Q33" s="18"/>
      <c r="R33" s="10"/>
    </row>
    <row r="34" spans="2:18" ht="26.1" customHeight="1">
      <c r="B34" s="10"/>
      <c r="C34" s="20"/>
      <c r="D34" s="10" t="s">
        <v>646</v>
      </c>
      <c r="E34" s="10"/>
      <c r="F34" s="10"/>
      <c r="G34" s="10" t="s">
        <v>738</v>
      </c>
      <c r="H34" s="212">
        <f>+Calculate!BP40</f>
        <v>91200</v>
      </c>
      <c r="I34" s="212"/>
      <c r="J34" s="10" t="s">
        <v>93</v>
      </c>
      <c r="K34" s="10"/>
      <c r="L34" s="10"/>
      <c r="M34" s="10"/>
      <c r="N34" s="10"/>
      <c r="O34" s="10"/>
      <c r="P34" s="10"/>
      <c r="Q34" s="18"/>
      <c r="R34" s="10"/>
    </row>
    <row r="35" spans="2:18" ht="26.1" customHeight="1">
      <c r="B35" s="10"/>
      <c r="C35" s="20"/>
      <c r="D35" s="10"/>
      <c r="E35" s="10"/>
      <c r="F35" s="10" t="str">
        <f>+$G$7</f>
        <v>LRFD</v>
      </c>
      <c r="G35" s="5" t="str">
        <f>+VLOOKUP($G$7,$T$14:$V$15,2,FALSE)</f>
        <v>ϕ</v>
      </c>
      <c r="H35" s="10"/>
      <c r="I35" s="22">
        <f>+IF($G$7="LRFD",Calculate!BQ43,Calculate!BQ41)</f>
        <v>0.75</v>
      </c>
      <c r="J35" s="10"/>
      <c r="K35" s="10"/>
      <c r="L35" s="10"/>
      <c r="M35" s="10"/>
      <c r="N35" s="10"/>
      <c r="O35" s="10"/>
      <c r="P35" s="10"/>
      <c r="Q35" s="18"/>
      <c r="R35" s="10"/>
    </row>
    <row r="36" spans="2:18" ht="26.1" customHeight="1" thickBot="1">
      <c r="B36" s="10"/>
      <c r="C36" s="23"/>
      <c r="D36" s="25"/>
      <c r="E36" s="25"/>
      <c r="F36" s="25"/>
      <c r="G36" s="35" t="str">
        <f>+VLOOKUP($G$7,$T$14:$V$15,3,FALSE)</f>
        <v>ϕPn</v>
      </c>
      <c r="H36" s="199">
        <f>+IF($G$7="LRFD",Calculate!BQ44,Calculate!BQ42)</f>
        <v>68400</v>
      </c>
      <c r="I36" s="199"/>
      <c r="J36" s="25" t="str">
        <f>+IF(H36&lt;K36,"N        &lt;","N        &gt;")</f>
        <v>N        &gt;</v>
      </c>
      <c r="K36" s="199">
        <f>+$G$10</f>
        <v>24000</v>
      </c>
      <c r="L36" s="199"/>
      <c r="M36" s="106" t="str">
        <f>+IF(H36&lt;K36,"Redesign","Pass")</f>
        <v>Pass</v>
      </c>
      <c r="N36" s="25"/>
      <c r="O36" s="25"/>
      <c r="P36" s="25"/>
      <c r="Q36" s="26"/>
      <c r="R36" s="10"/>
    </row>
    <row r="37" spans="2:18" ht="26.1" customHeight="1">
      <c r="B37" s="10"/>
      <c r="C37" s="11" t="s">
        <v>647</v>
      </c>
      <c r="D37" s="12"/>
      <c r="E37" s="12"/>
      <c r="F37" s="12"/>
      <c r="G37" s="108"/>
      <c r="H37" s="96"/>
      <c r="I37" s="12"/>
      <c r="J37" s="97"/>
      <c r="K37" s="88"/>
      <c r="L37" s="88"/>
      <c r="M37" s="12"/>
      <c r="N37" s="12"/>
      <c r="O37" s="12"/>
      <c r="P37" s="12"/>
      <c r="Q37" s="14"/>
      <c r="R37" s="10"/>
    </row>
    <row r="38" spans="2:18" ht="26.1" customHeight="1">
      <c r="B38" s="10"/>
      <c r="C38" s="20"/>
      <c r="D38" s="10" t="s">
        <v>533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8"/>
      <c r="R38" s="10"/>
    </row>
    <row r="39" spans="2:18" ht="26.1" customHeight="1">
      <c r="B39" s="10"/>
      <c r="C39" s="20"/>
      <c r="D39" s="10"/>
      <c r="E39" s="10" t="s">
        <v>765</v>
      </c>
      <c r="F39" s="22">
        <f>+Calculate!BQ48</f>
        <v>144.16300000000001</v>
      </c>
      <c r="G39" s="10" t="s">
        <v>699</v>
      </c>
      <c r="H39" s="22"/>
      <c r="I39" s="10"/>
      <c r="J39" s="10"/>
      <c r="K39" s="10"/>
      <c r="L39" s="10"/>
      <c r="M39" s="10"/>
      <c r="N39" s="10"/>
      <c r="O39" s="10"/>
      <c r="P39" s="10"/>
      <c r="Q39" s="18"/>
      <c r="R39" s="10"/>
    </row>
    <row r="40" spans="2:18" ht="26.1" customHeight="1">
      <c r="B40" s="10"/>
      <c r="C40" s="20"/>
      <c r="D40" s="10"/>
      <c r="E40" s="10" t="s">
        <v>537</v>
      </c>
      <c r="F40" s="10"/>
      <c r="G40" s="38"/>
      <c r="H40" s="10"/>
      <c r="I40" s="38"/>
      <c r="J40" s="10"/>
      <c r="K40" s="10"/>
      <c r="L40" s="10"/>
      <c r="M40" s="10"/>
      <c r="N40" s="10"/>
      <c r="O40" s="10"/>
      <c r="P40" s="10"/>
      <c r="Q40" s="18"/>
      <c r="R40" s="10"/>
    </row>
    <row r="41" spans="2:18" ht="26.1" customHeight="1">
      <c r="B41" s="10"/>
      <c r="C41" s="20"/>
      <c r="D41" s="10"/>
      <c r="E41" s="10"/>
      <c r="F41" s="10" t="s">
        <v>766</v>
      </c>
      <c r="H41" s="22">
        <f>+Calculate!BP50</f>
        <v>393.59999999999997</v>
      </c>
      <c r="I41" s="10" t="s">
        <v>99</v>
      </c>
      <c r="J41" s="10"/>
      <c r="K41" s="10"/>
      <c r="L41" s="10"/>
      <c r="M41" s="10"/>
      <c r="N41" s="10"/>
      <c r="O41" s="10"/>
      <c r="P41" s="10"/>
      <c r="Q41" s="18"/>
      <c r="R41" s="10"/>
    </row>
    <row r="42" spans="2:18" ht="26.1" customHeight="1">
      <c r="B42" s="10"/>
      <c r="C42" s="20"/>
      <c r="D42" s="10"/>
      <c r="E42" s="10"/>
      <c r="F42" s="10" t="s">
        <v>727</v>
      </c>
      <c r="G42" s="212">
        <f>+Calculate!BP51</f>
        <v>56742.557000000001</v>
      </c>
      <c r="H42" s="212"/>
      <c r="I42" s="10" t="s">
        <v>93</v>
      </c>
      <c r="J42" s="38"/>
      <c r="K42" s="10"/>
      <c r="L42" s="10"/>
      <c r="M42" s="10"/>
      <c r="N42" s="10"/>
      <c r="O42" s="10"/>
      <c r="P42" s="10"/>
      <c r="Q42" s="18"/>
      <c r="R42" s="10"/>
    </row>
    <row r="43" spans="2:18" ht="26.1" customHeight="1">
      <c r="B43" s="10"/>
      <c r="C43" s="20"/>
      <c r="D43" s="10"/>
      <c r="E43" s="10" t="str">
        <f>+$G$7</f>
        <v>LRFD</v>
      </c>
      <c r="F43" s="5" t="str">
        <f>+VLOOKUP($G$7,$T$14:$V$15,2,FALSE)</f>
        <v>ϕ</v>
      </c>
      <c r="G43" s="10"/>
      <c r="H43" s="22">
        <f>+IF($G$7="LRFD",Calculate!BQ54,Calculate!BQ52)</f>
        <v>0.55000000000000004</v>
      </c>
      <c r="I43" s="10"/>
      <c r="J43" s="10"/>
      <c r="K43" s="10"/>
      <c r="L43" s="10"/>
      <c r="M43" s="10"/>
      <c r="N43" s="10"/>
      <c r="O43" s="10"/>
      <c r="P43" s="10"/>
      <c r="Q43" s="18"/>
      <c r="R43" s="10"/>
    </row>
    <row r="44" spans="2:18" ht="26.1" customHeight="1">
      <c r="B44" s="10"/>
      <c r="C44" s="20"/>
      <c r="D44" s="10"/>
      <c r="E44" s="10"/>
      <c r="F44" s="5" t="str">
        <f>+VLOOKUP($G$7,$T$14:$V$15,3,FALSE)</f>
        <v>ϕPn</v>
      </c>
      <c r="G44" s="212">
        <f>+IF($G$7="LRFD",Calculate!BQ55,Calculate!BQ53)</f>
        <v>31208.405999999999</v>
      </c>
      <c r="H44" s="212"/>
      <c r="I44" s="10" t="str">
        <f>+IF(G44&lt;J44,"N        &lt;","N        &gt;")</f>
        <v>N        &gt;</v>
      </c>
      <c r="J44" s="212">
        <f>+$G$10</f>
        <v>24000</v>
      </c>
      <c r="K44" s="212"/>
      <c r="L44" s="107" t="str">
        <f>+IF(G44&lt;J44,"Redesign","Pass")</f>
        <v>Pass</v>
      </c>
      <c r="M44" s="10"/>
      <c r="N44" s="10"/>
      <c r="O44" s="10"/>
      <c r="P44" s="10"/>
      <c r="Q44" s="18"/>
      <c r="R44" s="10"/>
    </row>
    <row r="45" spans="2:18" ht="26.1" customHeight="1">
      <c r="B45" s="10"/>
      <c r="C45" s="20"/>
      <c r="D45" s="10" t="s">
        <v>544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8"/>
      <c r="R45" s="10"/>
    </row>
    <row r="46" spans="2:18" ht="26.1" customHeight="1">
      <c r="B46" s="10"/>
      <c r="C46" s="20"/>
      <c r="D46" s="10"/>
      <c r="E46" s="10" t="s">
        <v>545</v>
      </c>
      <c r="F46" s="10"/>
      <c r="G46" s="10"/>
      <c r="H46" s="10" t="s">
        <v>767</v>
      </c>
      <c r="I46" s="10">
        <f>+Calculate!BS57</f>
        <v>95</v>
      </c>
      <c r="J46" s="10" t="s">
        <v>699</v>
      </c>
      <c r="K46" s="10"/>
      <c r="L46" s="10"/>
      <c r="M46" s="10"/>
      <c r="N46" s="10"/>
      <c r="O46" s="10"/>
      <c r="P46" s="10"/>
      <c r="Q46" s="18"/>
      <c r="R46" s="10"/>
    </row>
    <row r="47" spans="2:18" ht="26.1" customHeight="1">
      <c r="B47" s="10"/>
      <c r="C47" s="20"/>
      <c r="D47" s="10"/>
      <c r="E47" s="10" t="s">
        <v>547</v>
      </c>
      <c r="F47" s="10"/>
      <c r="G47" s="10"/>
      <c r="H47" s="10" t="s">
        <v>768</v>
      </c>
      <c r="I47" s="10">
        <f>+Calculate!BS58</f>
        <v>95</v>
      </c>
      <c r="J47" s="10" t="s">
        <v>699</v>
      </c>
      <c r="K47" s="10"/>
      <c r="L47" s="10"/>
      <c r="M47" s="10"/>
      <c r="N47" s="10"/>
      <c r="O47" s="10"/>
      <c r="P47" s="10"/>
      <c r="Q47" s="18"/>
      <c r="R47" s="10"/>
    </row>
    <row r="48" spans="2:18" ht="26.1" customHeight="1">
      <c r="B48" s="10"/>
      <c r="C48" s="20"/>
      <c r="D48" s="10"/>
      <c r="E48" s="10" t="s">
        <v>549</v>
      </c>
      <c r="F48" s="10"/>
      <c r="G48" s="10"/>
      <c r="H48" s="10" t="s">
        <v>769</v>
      </c>
      <c r="I48" s="22">
        <f>+Calculate!BS59</f>
        <v>72.081000000000003</v>
      </c>
      <c r="J48" s="10" t="s">
        <v>699</v>
      </c>
      <c r="K48" s="10"/>
      <c r="L48" s="10"/>
      <c r="M48" s="10"/>
      <c r="N48" s="10"/>
      <c r="O48" s="10"/>
      <c r="P48" s="10"/>
      <c r="Q48" s="18"/>
      <c r="R48" s="10"/>
    </row>
    <row r="49" spans="2:26" ht="26.1" customHeight="1">
      <c r="B49" s="10"/>
      <c r="C49" s="20"/>
      <c r="D49" s="10"/>
      <c r="E49" s="10" t="s">
        <v>552</v>
      </c>
      <c r="F49" s="10"/>
      <c r="G49" s="10"/>
      <c r="H49" s="10" t="s">
        <v>770</v>
      </c>
      <c r="I49" s="22">
        <f>+Calculate!BS60</f>
        <v>72.081000000000003</v>
      </c>
      <c r="J49" s="10" t="s">
        <v>699</v>
      </c>
      <c r="K49" s="10"/>
      <c r="L49" s="10"/>
      <c r="M49" s="10"/>
      <c r="N49" s="10"/>
      <c r="O49" s="10"/>
      <c r="P49" s="10"/>
      <c r="Q49" s="18"/>
      <c r="R49" s="10"/>
    </row>
    <row r="50" spans="2:26" ht="26.1" customHeight="1">
      <c r="B50" s="10"/>
      <c r="C50" s="20"/>
      <c r="D50" s="10"/>
      <c r="E50" s="10"/>
      <c r="F50" s="10" t="s">
        <v>771</v>
      </c>
      <c r="G50" s="212">
        <f>+Calculate!BP64</f>
        <v>54060.750000000007</v>
      </c>
      <c r="H50" s="212"/>
      <c r="I50" s="10" t="s">
        <v>93</v>
      </c>
      <c r="J50" s="10"/>
      <c r="K50" s="10"/>
      <c r="L50" s="10"/>
      <c r="M50" s="10"/>
      <c r="N50" s="10"/>
      <c r="O50" s="10"/>
      <c r="P50" s="10"/>
      <c r="Q50" s="18"/>
      <c r="R50" s="10"/>
    </row>
    <row r="51" spans="2:26" ht="26.1" customHeight="1">
      <c r="B51" s="10"/>
      <c r="C51" s="20"/>
      <c r="D51" s="10"/>
      <c r="E51" s="10" t="str">
        <f>+$G$7</f>
        <v>LRFD</v>
      </c>
      <c r="F51" s="5" t="str">
        <f>+VLOOKUP($G$7,$T$14:$V$15,2,FALSE)</f>
        <v>ϕ</v>
      </c>
      <c r="G51" s="10"/>
      <c r="H51" s="22">
        <f>+IF($G$7="LRFD",Calculate!BQ67,Calculate!BQ65)</f>
        <v>0.65</v>
      </c>
      <c r="I51" s="10"/>
      <c r="J51" s="10"/>
      <c r="K51" s="10"/>
      <c r="L51" s="10"/>
      <c r="M51" s="10"/>
      <c r="N51" s="10"/>
      <c r="O51" s="10"/>
      <c r="P51" s="10"/>
      <c r="Q51" s="18"/>
      <c r="R51" s="10"/>
    </row>
    <row r="52" spans="2:26" ht="26.1" customHeight="1" thickBot="1">
      <c r="B52" s="10"/>
      <c r="C52" s="23"/>
      <c r="D52" s="25"/>
      <c r="E52" s="25"/>
      <c r="F52" s="35" t="str">
        <f>+VLOOKUP($G$7,$T$14:$V$15,3,FALSE)</f>
        <v>ϕPn</v>
      </c>
      <c r="G52" s="199">
        <f>+IF($G$7="LRFD",Calculate!BQ68,Calculate!BQ66)</f>
        <v>35139.487999999998</v>
      </c>
      <c r="H52" s="199"/>
      <c r="I52" s="25" t="str">
        <f>+IF(G52&lt;J52,"N        &lt;","N        &gt;")</f>
        <v>N        &gt;</v>
      </c>
      <c r="J52" s="199">
        <f>+$G$10</f>
        <v>24000</v>
      </c>
      <c r="K52" s="199"/>
      <c r="L52" s="106" t="str">
        <f>+IF(G52&lt;J52,"Redesign","Pass")</f>
        <v>Pass</v>
      </c>
      <c r="M52" s="25"/>
      <c r="N52" s="25"/>
      <c r="O52" s="25"/>
      <c r="P52" s="25"/>
      <c r="Q52" s="26"/>
      <c r="R52" s="10"/>
    </row>
    <row r="53" spans="2:26" ht="26.1" customHeight="1">
      <c r="B53" s="10"/>
      <c r="C53" s="11" t="s">
        <v>648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4"/>
      <c r="R53" s="10"/>
    </row>
    <row r="54" spans="2:26" ht="26.1" customHeight="1">
      <c r="B54" s="10"/>
      <c r="C54" s="20"/>
      <c r="D54" s="10" t="s">
        <v>649</v>
      </c>
      <c r="E54" s="10"/>
      <c r="F54" s="10"/>
      <c r="G54" s="10"/>
      <c r="H54" s="10" t="s">
        <v>772</v>
      </c>
      <c r="I54" s="10">
        <v>1</v>
      </c>
      <c r="J54" s="10"/>
      <c r="K54" s="10"/>
      <c r="L54" s="10"/>
      <c r="M54" s="10"/>
      <c r="N54" s="10"/>
      <c r="O54" s="10"/>
      <c r="P54" s="10"/>
      <c r="Q54" s="18"/>
      <c r="R54" s="10"/>
    </row>
    <row r="55" spans="2:26" ht="26.1" customHeight="1">
      <c r="B55" s="10"/>
      <c r="C55" s="20"/>
      <c r="D55" s="10"/>
      <c r="E55" s="10"/>
      <c r="F55" s="10"/>
      <c r="G55" s="10"/>
      <c r="H55" s="10" t="s">
        <v>569</v>
      </c>
      <c r="I55" s="22">
        <f>+Calculate!BP73</f>
        <v>6.3159999999999998</v>
      </c>
      <c r="J55" s="10"/>
      <c r="K55" s="10"/>
      <c r="L55" s="10"/>
      <c r="M55" s="10"/>
      <c r="N55" s="10"/>
      <c r="O55" s="10"/>
      <c r="P55" s="10"/>
      <c r="Q55" s="18"/>
      <c r="R55" s="10"/>
    </row>
    <row r="56" spans="2:26" ht="26.1" customHeight="1">
      <c r="B56" s="10"/>
      <c r="C56" s="20"/>
      <c r="D56" s="10"/>
      <c r="E56" s="10"/>
      <c r="F56" s="10"/>
      <c r="G56" s="10"/>
      <c r="H56" s="10" t="s">
        <v>15</v>
      </c>
      <c r="I56" s="10">
        <f>+Calculate!BP74</f>
        <v>3</v>
      </c>
      <c r="J56" s="10"/>
      <c r="K56" s="10"/>
      <c r="L56" s="10"/>
      <c r="M56" s="10"/>
      <c r="N56" s="10"/>
      <c r="O56" s="10"/>
      <c r="P56" s="10"/>
      <c r="Q56" s="18"/>
      <c r="R56" s="10"/>
    </row>
    <row r="57" spans="2:26" ht="26.1" customHeight="1">
      <c r="B57" s="10"/>
      <c r="C57" s="20"/>
      <c r="D57" s="10"/>
      <c r="E57" s="10"/>
      <c r="F57" s="10"/>
      <c r="G57" s="10" t="s">
        <v>727</v>
      </c>
      <c r="H57" s="212">
        <f>+Calculate!BP75</f>
        <v>65663.999999999985</v>
      </c>
      <c r="I57" s="212"/>
      <c r="J57" s="10" t="s">
        <v>93</v>
      </c>
      <c r="K57" s="38"/>
      <c r="L57" s="10"/>
      <c r="M57" s="10"/>
      <c r="N57" s="10"/>
      <c r="O57" s="10"/>
      <c r="P57" s="10"/>
      <c r="Q57" s="18"/>
      <c r="R57" s="10"/>
    </row>
    <row r="58" spans="2:26" ht="26.1" customHeight="1">
      <c r="B58" s="10"/>
      <c r="C58" s="20"/>
      <c r="D58" s="10"/>
      <c r="E58" s="10"/>
      <c r="F58" s="10" t="str">
        <f>+$G$7</f>
        <v>LRFD</v>
      </c>
      <c r="G58" s="5" t="str">
        <f>+VLOOKUP($G$7,$T$14:$V$15,2,FALSE)</f>
        <v>ϕ</v>
      </c>
      <c r="H58" s="10"/>
      <c r="I58" s="22">
        <f>+IF($G$7="LRFD",Calculate!BQ78,Calculate!BQ76)</f>
        <v>0.6</v>
      </c>
      <c r="J58" s="10"/>
      <c r="K58" s="10"/>
      <c r="L58" s="10"/>
      <c r="M58" s="10"/>
      <c r="N58" s="10"/>
      <c r="O58" s="10"/>
      <c r="P58" s="10"/>
      <c r="Q58" s="18"/>
      <c r="R58" s="10"/>
    </row>
    <row r="59" spans="2:26" ht="26.1" customHeight="1" thickBot="1">
      <c r="B59" s="10"/>
      <c r="C59" s="23"/>
      <c r="D59" s="25"/>
      <c r="E59" s="25"/>
      <c r="F59" s="25"/>
      <c r="G59" s="35" t="str">
        <f>+VLOOKUP($G$7,$T$14:$V$15,3,FALSE)</f>
        <v>ϕPn</v>
      </c>
      <c r="H59" s="199">
        <f>+IF($G$7="LRFD",Calculate!BQ79,Calculate!BQ77)</f>
        <v>39398.400000000001</v>
      </c>
      <c r="I59" s="199"/>
      <c r="J59" s="25" t="str">
        <f>+IF(H59&lt;K59,"N        &lt;","N        &gt;")</f>
        <v>N        &gt;</v>
      </c>
      <c r="K59" s="199">
        <f>+$G$10</f>
        <v>24000</v>
      </c>
      <c r="L59" s="199"/>
      <c r="M59" s="106" t="str">
        <f>+IF(H59&lt;K59,"Redesign","Pass")</f>
        <v>Pass</v>
      </c>
      <c r="N59" s="25"/>
      <c r="O59" s="25"/>
      <c r="P59" s="25"/>
      <c r="Q59" s="26"/>
      <c r="R59" s="10"/>
      <c r="T59" s="10" t="s">
        <v>651</v>
      </c>
      <c r="Z59" s="42" t="s">
        <v>764</v>
      </c>
    </row>
    <row r="60" spans="2:26" ht="26.1" customHeight="1">
      <c r="B60" s="10"/>
      <c r="C60" s="11" t="s">
        <v>650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4"/>
      <c r="R60" s="10"/>
      <c r="T60" s="10" t="s">
        <v>658</v>
      </c>
      <c r="Z60" s="42">
        <v>165</v>
      </c>
    </row>
    <row r="61" spans="2:26" ht="26.1" customHeight="1">
      <c r="B61" s="10"/>
      <c r="C61" s="20"/>
      <c r="D61" s="10" t="s">
        <v>773</v>
      </c>
      <c r="E61" s="10">
        <f>+Calculate!BP83</f>
        <v>113.09699999999999</v>
      </c>
      <c r="F61" s="10" t="s">
        <v>699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8"/>
      <c r="R61" s="10"/>
      <c r="T61" s="10" t="s">
        <v>659</v>
      </c>
      <c r="Z61" s="42">
        <v>186</v>
      </c>
    </row>
    <row r="62" spans="2:26" ht="26.1" customHeight="1">
      <c r="B62" s="10"/>
      <c r="C62" s="20"/>
      <c r="D62" s="10" t="s">
        <v>651</v>
      </c>
      <c r="E62" s="10"/>
      <c r="F62" s="243" t="s">
        <v>652</v>
      </c>
      <c r="G62" s="243"/>
      <c r="H62" s="243"/>
      <c r="I62" s="243"/>
      <c r="J62" s="243"/>
      <c r="K62" s="10"/>
      <c r="L62" s="10"/>
      <c r="M62" s="10"/>
      <c r="N62" s="10"/>
      <c r="O62" s="10"/>
      <c r="P62" s="10"/>
      <c r="Q62" s="18"/>
      <c r="R62" s="10"/>
      <c r="T62" s="10" t="s">
        <v>652</v>
      </c>
      <c r="Z62" s="42">
        <v>372</v>
      </c>
    </row>
    <row r="63" spans="2:26" ht="26.1" customHeight="1">
      <c r="B63" s="10"/>
      <c r="C63" s="20"/>
      <c r="D63" s="10"/>
      <c r="E63" s="10" t="s">
        <v>774</v>
      </c>
      <c r="G63" s="10">
        <f>+VLOOKUP(F62,T59:Z69,7,FALSE)</f>
        <v>372</v>
      </c>
      <c r="H63" s="10" t="s">
        <v>99</v>
      </c>
      <c r="I63" s="10"/>
      <c r="J63" s="10"/>
      <c r="K63" s="10"/>
      <c r="L63" s="10"/>
      <c r="M63" s="10"/>
      <c r="N63" s="10"/>
      <c r="O63" s="10"/>
      <c r="P63" s="10"/>
      <c r="Q63" s="18"/>
      <c r="R63" s="10"/>
      <c r="T63" s="10" t="s">
        <v>653</v>
      </c>
      <c r="Z63" s="42">
        <v>496</v>
      </c>
    </row>
    <row r="64" spans="2:26" ht="26.1" customHeight="1">
      <c r="B64" s="10"/>
      <c r="C64" s="20"/>
      <c r="D64" s="10"/>
      <c r="E64" s="10" t="s">
        <v>727</v>
      </c>
      <c r="F64" s="212">
        <f>+Calculate!BP85</f>
        <v>84144.167999999991</v>
      </c>
      <c r="G64" s="212"/>
      <c r="H64" s="10" t="s">
        <v>600</v>
      </c>
      <c r="I64" s="10"/>
      <c r="J64" s="10"/>
      <c r="K64" s="10"/>
      <c r="L64" s="10"/>
      <c r="M64" s="10"/>
      <c r="N64" s="10"/>
      <c r="O64" s="10"/>
      <c r="P64" s="10"/>
      <c r="Q64" s="18"/>
      <c r="R64" s="10"/>
      <c r="T64" s="10" t="s">
        <v>654</v>
      </c>
      <c r="Z64" s="42">
        <v>407</v>
      </c>
    </row>
    <row r="65" spans="2:26" ht="26.1" customHeight="1">
      <c r="B65" s="10"/>
      <c r="C65" s="20"/>
      <c r="D65" s="10"/>
      <c r="E65" s="10" t="str">
        <f>+$G$7</f>
        <v>LRFD</v>
      </c>
      <c r="F65" s="5" t="str">
        <f>+VLOOKUP($G$7,$T$14:$V$15,2,FALSE)</f>
        <v>ϕ</v>
      </c>
      <c r="G65" s="22">
        <f>+IF($G$7="LRFD",Calculate!BQ88,Calculate!BQ86)</f>
        <v>0.65</v>
      </c>
      <c r="H65" s="10"/>
      <c r="I65" s="10"/>
      <c r="J65" s="10"/>
      <c r="K65" s="10"/>
      <c r="L65" s="10"/>
      <c r="M65" s="10"/>
      <c r="N65" s="10"/>
      <c r="O65" s="10"/>
      <c r="P65" s="10"/>
      <c r="Q65" s="18"/>
      <c r="R65" s="10"/>
      <c r="T65" s="10" t="s">
        <v>655</v>
      </c>
      <c r="Z65" s="42">
        <v>621</v>
      </c>
    </row>
    <row r="66" spans="2:26" ht="26.1" customHeight="1" thickBot="1">
      <c r="B66" s="10"/>
      <c r="C66" s="23"/>
      <c r="D66" s="25"/>
      <c r="E66" s="25"/>
      <c r="F66" s="35" t="str">
        <f>+VLOOKUP($G$7,$T$14:$V$15,3,FALSE)</f>
        <v>ϕPn</v>
      </c>
      <c r="G66" s="199">
        <f>+IF($G$7="LRFD",Calculate!BQ89,Calculate!BQ87)</f>
        <v>54693.709000000003</v>
      </c>
      <c r="H66" s="199"/>
      <c r="I66" s="25" t="str">
        <f>+IF(G66&lt;J66,"N        &lt;","N        &gt;")</f>
        <v>N        &gt;</v>
      </c>
      <c r="J66" s="199">
        <f>+$G$10</f>
        <v>24000</v>
      </c>
      <c r="K66" s="199"/>
      <c r="L66" s="106" t="str">
        <f>+IF(G66&lt;J66,"Redesign","Pass")</f>
        <v>Pass</v>
      </c>
      <c r="M66" s="25"/>
      <c r="N66" s="25"/>
      <c r="O66" s="25"/>
      <c r="P66" s="25"/>
      <c r="Q66" s="26"/>
      <c r="R66" s="10"/>
      <c r="T66" s="10" t="s">
        <v>656</v>
      </c>
      <c r="Z66" s="42">
        <v>324</v>
      </c>
    </row>
    <row r="67" spans="2:26" ht="26.1" customHeight="1">
      <c r="B67" s="10"/>
      <c r="C67" s="11" t="s">
        <v>775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4"/>
      <c r="R67" s="10"/>
      <c r="T67" s="10" t="s">
        <v>657</v>
      </c>
      <c r="Z67" s="42">
        <v>496</v>
      </c>
    </row>
    <row r="68" spans="2:26" ht="26.1" customHeight="1" thickBot="1">
      <c r="B68" s="10"/>
      <c r="C68" s="23"/>
      <c r="D68" s="25" t="str">
        <f>+IF(AND(L29="Pass",M33="Pass",M36="Pass",L44="Pass",L52="Pass",M59="Pass",L66="Pass"),"เลือกใช้สลักเกลียวขนาดเส้นผ่านศูนย์กลาง","")</f>
        <v>เลือกใช้สลักเกลียวขนาดเส้นผ่านศูนย์กลาง</v>
      </c>
      <c r="E68" s="25"/>
      <c r="F68" s="25"/>
      <c r="G68" s="25"/>
      <c r="H68" s="51" t="str">
        <f>++IF(AND(L29="Pass",M33="Pass",M36="Pass",L44="Pass",L52="Pass",M59="Pass",L66="Pass"),+F62&amp;" ขนาดเส้นผ่านศูนย์กลาง "&amp;J13&amp;" mm. จำนวน "&amp;J15&amp;" ตัว","")</f>
        <v>A325 เมื่อเกลียวอยู่ในระนาบแรงเฉือน ขนาดเส้นผ่านศูนย์กลาง 12 mm. จำนวน 2 ตัว</v>
      </c>
      <c r="I68" s="51"/>
      <c r="J68" s="25"/>
      <c r="K68" s="25"/>
      <c r="L68" s="25"/>
      <c r="M68" s="25"/>
      <c r="N68" s="25"/>
      <c r="O68" s="25"/>
      <c r="P68" s="25"/>
      <c r="Q68" s="26"/>
      <c r="R68" s="10"/>
      <c r="T68" s="10" t="s">
        <v>660</v>
      </c>
      <c r="Z68" s="42">
        <v>465</v>
      </c>
    </row>
    <row r="69" spans="2:26" ht="26.1" customHeight="1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T69" s="10" t="s">
        <v>661</v>
      </c>
      <c r="Z69" s="42">
        <v>621</v>
      </c>
    </row>
    <row r="70" spans="2:26" ht="26.1" customHeight="1"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2:26" ht="26.1" customHeight="1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2:26" ht="26.1" customHeight="1"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2:26" ht="26.1" customHeight="1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2:26" ht="26.1" customHeight="1"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2:26" ht="26.1" customHeight="1"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2:26" ht="26.1" customHeight="1"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2:26" ht="26.1" customHeight="1"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2:26" ht="26.1" customHeight="1"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2:26" ht="26.1" customHeight="1"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2:26" ht="26.1" customHeight="1"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2:18" ht="26.1" customHeight="1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2:18" ht="26.1" customHeight="1"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2:18" ht="26.1" customHeight="1"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2:18" ht="26.1" customHeight="1"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2:18" ht="26.1" customHeight="1"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2:18" ht="26.1" customHeight="1"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2:18" ht="26.1" customHeight="1"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2:18" ht="26.1" customHeight="1"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2:18" ht="26.1" customHeight="1"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spans="2:18" ht="26.1" customHeight="1"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2:18" ht="26.1" customHeight="1"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2:18" ht="26.1" customHeight="1"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2:18" ht="26.1" customHeight="1"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2:18" ht="26.1" customHeight="1"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</row>
    <row r="95" spans="2:18" ht="26.1" customHeight="1"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2:18" ht="26.1" customHeight="1"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2:18" ht="26.1" customHeight="1"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2:18" ht="26.1" customHeight="1"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2:18" ht="26.1" customHeight="1"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2:18" ht="26.1" customHeight="1"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2:18" ht="26.1" customHeight="1"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2:18" ht="26.1" customHeight="1"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  <row r="103" spans="2:18" ht="26.1" customHeight="1"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</row>
    <row r="104" spans="2:18" ht="26.1" customHeight="1"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2:18" ht="26.1" customHeight="1"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</row>
    <row r="106" spans="2:18" ht="26.1" customHeight="1"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2:18" ht="26.1" customHeight="1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2:18" ht="26.1" customHeight="1"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  <row r="109" spans="2:18" ht="26.1" customHeight="1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2:18" ht="26.1" customHeight="1"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</row>
    <row r="111" spans="2:18" ht="26.1" customHeight="1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</row>
    <row r="112" spans="2:18" ht="26.1" customHeight="1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</row>
    <row r="113" spans="2:18" ht="26.1" customHeight="1"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</row>
    <row r="114" spans="2:18" ht="26.1" customHeight="1"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</row>
    <row r="115" spans="2:18" ht="26.1" customHeight="1"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2:18" ht="26.1" customHeight="1"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</row>
    <row r="117" spans="2:18" ht="26.1" customHeight="1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</row>
    <row r="118" spans="2:18" ht="26.1" customHeight="1"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</row>
    <row r="119" spans="2:18" ht="26.1" customHeight="1"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</row>
    <row r="120" spans="2:18" ht="26.1" customHeight="1"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</row>
    <row r="121" spans="2:18" ht="26.1" customHeight="1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</row>
    <row r="122" spans="2:18" ht="26.1" customHeight="1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</row>
    <row r="123" spans="2:18" ht="26.1" customHeight="1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</row>
    <row r="124" spans="2:18" ht="26.1" customHeight="1"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</row>
    <row r="125" spans="2:18" ht="26.1" customHeight="1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</row>
    <row r="126" spans="2:18" ht="26.1" customHeight="1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</row>
    <row r="127" spans="2:18" ht="26.1" customHeight="1"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</row>
    <row r="128" spans="2:18" ht="26.1" customHeight="1"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</row>
    <row r="129" spans="2:18" ht="26.1" customHeight="1"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</row>
    <row r="130" spans="2:18" ht="26.1" customHeight="1"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</row>
    <row r="131" spans="2:18" ht="26.1" customHeight="1"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</row>
    <row r="132" spans="2:18" ht="26.1" customHeight="1"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</row>
    <row r="133" spans="2:18" ht="26.1" customHeight="1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</row>
    <row r="134" spans="2:18" ht="26.1" customHeight="1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</row>
    <row r="135" spans="2:18" ht="26.1" customHeight="1"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</row>
    <row r="136" spans="2:18" ht="26.1" customHeight="1"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</row>
    <row r="137" spans="2:18" ht="26.1" customHeight="1"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</row>
    <row r="138" spans="2:18" ht="26.1" customHeight="1"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</row>
    <row r="139" spans="2:18" ht="26.1" customHeight="1"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</row>
    <row r="140" spans="2:18" ht="26.1" customHeight="1"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</row>
    <row r="141" spans="2:18" ht="26.1" customHeight="1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</row>
    <row r="142" spans="2:18" ht="26.1" customHeight="1"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</row>
    <row r="143" spans="2:18" ht="26.1" customHeight="1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</row>
    <row r="144" spans="2:18" ht="26.1" customHeight="1"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</row>
    <row r="145" spans="2:18" ht="26.1" customHeight="1"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</row>
    <row r="146" spans="2:18" ht="26.1" customHeight="1"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</row>
    <row r="147" spans="2:18" ht="26.1" customHeight="1"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</row>
    <row r="148" spans="2:18" ht="26.1" customHeight="1"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</row>
    <row r="149" spans="2:18" ht="26.1" customHeight="1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</row>
    <row r="150" spans="2:18" ht="26.1" customHeight="1"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</row>
    <row r="151" spans="2:18" ht="26.1" customHeight="1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</row>
    <row r="152" spans="2:18" ht="26.1" customHeight="1"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</row>
    <row r="153" spans="2:18" ht="26.1" customHeight="1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</row>
    <row r="154" spans="2:18" ht="26.1" customHeight="1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</row>
    <row r="155" spans="2:18" ht="26.1" customHeight="1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</row>
    <row r="156" spans="2:18" ht="26.1" customHeight="1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</row>
    <row r="157" spans="2:18" ht="26.1" customHeight="1"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</row>
    <row r="158" spans="2:18" ht="26.1" customHeight="1"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</row>
    <row r="159" spans="2:18" ht="26.1" customHeight="1"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</row>
    <row r="160" spans="2:18" ht="26.1" customHeight="1"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</row>
    <row r="161" spans="2:18" ht="26.1" customHeight="1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</row>
    <row r="162" spans="2:18" ht="26.1" customHeight="1"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</row>
    <row r="163" spans="2:18" ht="26.1" customHeight="1"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</row>
    <row r="164" spans="2:18" ht="26.1" customHeight="1"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</row>
    <row r="165" spans="2:18" ht="26.1" customHeight="1"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</row>
    <row r="166" spans="2:18" ht="26.1" customHeight="1"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</row>
    <row r="167" spans="2:18" ht="26.1" customHeight="1"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</row>
    <row r="168" spans="2:18" ht="26.1" customHeight="1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</row>
    <row r="169" spans="2:18" ht="26.1" customHeight="1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</row>
    <row r="170" spans="2:18" ht="26.1" customHeight="1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</row>
    <row r="171" spans="2:18" ht="26.1" customHeight="1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</row>
    <row r="172" spans="2:18" ht="26.1" customHeight="1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</row>
    <row r="173" spans="2:18" ht="26.1" customHeight="1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</row>
    <row r="174" spans="2:18" ht="26.1" customHeight="1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</row>
    <row r="175" spans="2:18" ht="26.1" customHeight="1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</row>
    <row r="176" spans="2:18" ht="26.1" customHeight="1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</row>
    <row r="177" spans="2:18" ht="26.1" customHeight="1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</row>
    <row r="178" spans="2:18" ht="26.1" customHeight="1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</row>
    <row r="179" spans="2:18" ht="26.1" customHeight="1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</row>
    <row r="180" spans="2:18" ht="26.1" customHeight="1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</row>
    <row r="181" spans="2:18" ht="26.1" customHeight="1"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</row>
    <row r="182" spans="2:18" ht="26.1" customHeight="1"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</row>
    <row r="183" spans="2:18" ht="26.1" customHeight="1"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</row>
    <row r="184" spans="2:18" ht="26.1" customHeight="1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</row>
    <row r="185" spans="2:18" ht="26.1" customHeight="1"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</row>
    <row r="186" spans="2:18" ht="26.1" customHeight="1"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</row>
    <row r="187" spans="2:18" ht="26.1" customHeight="1"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</row>
    <row r="188" spans="2:18" ht="26.1" customHeight="1"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</row>
    <row r="189" spans="2:18" ht="26.1" customHeight="1"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</row>
    <row r="190" spans="2:18" ht="26.1" customHeight="1"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</row>
    <row r="191" spans="2:18" ht="26.1" customHeight="1"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</row>
    <row r="192" spans="2:18" ht="26.1" customHeight="1"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</row>
    <row r="193" spans="2:18" ht="26.1" customHeight="1"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</row>
    <row r="194" spans="2:18" ht="26.1" customHeight="1"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</row>
    <row r="195" spans="2:18" ht="26.1" customHeight="1"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</row>
    <row r="196" spans="2:18" ht="26.1" customHeight="1"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</row>
    <row r="197" spans="2:18" ht="26.1" customHeight="1"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</row>
    <row r="198" spans="2:18" ht="26.1" customHeight="1"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</row>
    <row r="199" spans="2:18" ht="26.1" customHeight="1"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</row>
    <row r="200" spans="2:18" ht="26.1" customHeight="1"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</row>
    <row r="201" spans="2:18" ht="26.1" customHeight="1"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</row>
    <row r="202" spans="2:18" ht="26.1" customHeight="1"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</row>
    <row r="203" spans="2:18" ht="26.1" customHeight="1"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</row>
    <row r="204" spans="2:18" ht="26.1" customHeight="1"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</row>
    <row r="205" spans="2:18" ht="26.1" customHeight="1"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</row>
    <row r="206" spans="2:18" ht="26.1" customHeight="1"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</row>
    <row r="207" spans="2:18" ht="26.1" customHeight="1"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</row>
    <row r="208" spans="2:18" ht="26.1" customHeight="1"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</row>
    <row r="209" spans="2:18" ht="26.1" customHeight="1"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</row>
    <row r="210" spans="2:18" ht="26.1" customHeight="1"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</row>
    <row r="211" spans="2:18" ht="26.1" customHeight="1"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</row>
    <row r="212" spans="2:18" ht="26.1" customHeight="1"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</row>
    <row r="213" spans="2:18" ht="26.1" customHeight="1"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</row>
    <row r="214" spans="2:18" ht="26.1" customHeight="1"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</row>
    <row r="215" spans="2:18" ht="26.1" customHeight="1"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</row>
    <row r="216" spans="2:18" ht="26.1" customHeight="1"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</row>
    <row r="217" spans="2:18" ht="26.1" customHeight="1"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</row>
    <row r="218" spans="2:18" ht="26.1" customHeight="1"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</row>
    <row r="219" spans="2:18" ht="26.1" customHeight="1"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</row>
    <row r="220" spans="2:18" ht="26.1" customHeight="1"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</row>
    <row r="221" spans="2:18" ht="26.1" customHeight="1"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</row>
    <row r="222" spans="2:18" ht="26.1" customHeight="1"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</row>
    <row r="223" spans="2:18" ht="26.1" customHeight="1"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</row>
    <row r="224" spans="2:18" ht="26.1" customHeight="1"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</row>
    <row r="225" spans="2:18" ht="26.1" customHeight="1"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</row>
    <row r="226" spans="2:18" ht="26.1" customHeight="1"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</row>
    <row r="227" spans="2:18" ht="26.1" customHeight="1"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</row>
    <row r="228" spans="2:18" ht="26.1" customHeight="1"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</row>
    <row r="229" spans="2:18" ht="26.1" customHeight="1"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</row>
    <row r="230" spans="2:18" ht="26.1" customHeight="1"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</row>
    <row r="231" spans="2:18" ht="26.1" customHeight="1"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</row>
    <row r="232" spans="2:18" ht="26.1" customHeight="1"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</row>
    <row r="233" spans="2:18" ht="26.1" customHeight="1"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</row>
    <row r="234" spans="2:18" ht="26.1" customHeight="1"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</row>
    <row r="235" spans="2:18" ht="26.1" customHeight="1"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</row>
    <row r="236" spans="2:18" ht="26.1" customHeight="1"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</row>
    <row r="237" spans="2:18" ht="26.1" customHeight="1"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</row>
    <row r="238" spans="2:18" ht="26.1" customHeight="1"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</row>
    <row r="239" spans="2:18" ht="26.1" customHeight="1"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</row>
    <row r="240" spans="2:18" ht="26.1" customHeight="1"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</row>
    <row r="241" spans="2:18" ht="26.1" customHeight="1"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</row>
    <row r="242" spans="2:18" ht="26.1" customHeight="1"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</row>
    <row r="243" spans="2:18" ht="26.1" customHeight="1"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</row>
    <row r="244" spans="2:18" ht="26.1" customHeight="1"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</row>
    <row r="245" spans="2:18" ht="26.1" customHeight="1"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</row>
    <row r="246" spans="2:18" ht="26.1" customHeight="1"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</row>
    <row r="247" spans="2:18" ht="26.1" customHeight="1"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</row>
    <row r="248" spans="2:18" ht="26.1" customHeight="1"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</row>
    <row r="249" spans="2:18" ht="26.1" customHeight="1"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</row>
    <row r="250" spans="2:18" ht="26.1" customHeight="1"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</row>
    <row r="251" spans="2:18" ht="26.1" customHeight="1"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</row>
    <row r="252" spans="2:18" ht="26.1" customHeight="1"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</row>
    <row r="253" spans="2:18" ht="26.1" customHeight="1"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</row>
    <row r="254" spans="2:18" ht="26.1" customHeight="1"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</row>
    <row r="255" spans="2:18" ht="26.1" customHeight="1"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</row>
    <row r="256" spans="2:18" ht="26.1" customHeight="1"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</row>
    <row r="257" spans="2:18" ht="26.1" customHeight="1"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</row>
    <row r="258" spans="2:18" ht="26.1" customHeight="1"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</row>
    <row r="259" spans="2:18" ht="26.1" customHeight="1"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</row>
    <row r="260" spans="2:18" ht="26.1" customHeight="1"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</row>
    <row r="261" spans="2:18" ht="26.1" customHeight="1"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</row>
    <row r="262" spans="2:18" ht="26.1" customHeight="1"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</row>
    <row r="263" spans="2:18" ht="26.1" customHeight="1"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</row>
    <row r="264" spans="2:18" ht="26.1" customHeight="1"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</row>
    <row r="265" spans="2:18" ht="26.1" customHeight="1"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</row>
    <row r="266" spans="2:18" ht="26.1" customHeight="1"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</row>
    <row r="267" spans="2:18" ht="26.1" customHeight="1"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</row>
    <row r="268" spans="2:18" ht="26.1" customHeight="1"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</row>
    <row r="269" spans="2:18" ht="26.1" customHeight="1"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</row>
    <row r="270" spans="2:18" ht="26.1" customHeight="1"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</row>
    <row r="271" spans="2:18" ht="26.1" customHeight="1"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</row>
    <row r="272" spans="2:18" ht="26.1" customHeight="1"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</row>
    <row r="273" spans="2:18" ht="26.1" customHeight="1"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</row>
    <row r="274" spans="2:18" ht="26.1" customHeight="1"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</row>
    <row r="275" spans="2:18" ht="26.1" customHeight="1"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</row>
    <row r="276" spans="2:18" ht="26.1" customHeight="1"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</row>
    <row r="277" spans="2:18" ht="26.1" customHeight="1"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</row>
    <row r="278" spans="2:18" ht="26.1" customHeight="1"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</row>
    <row r="279" spans="2:18" ht="26.1" customHeight="1"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</row>
    <row r="280" spans="2:18" ht="26.1" customHeight="1"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</row>
    <row r="281" spans="2:18" ht="26.1" customHeight="1"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</row>
    <row r="282" spans="2:18" ht="26.1" customHeight="1"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</row>
    <row r="283" spans="2:18" ht="26.1" customHeight="1"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</row>
    <row r="284" spans="2:18" ht="26.1" customHeight="1"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</row>
    <row r="285" spans="2:18" ht="26.1" customHeight="1"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</row>
    <row r="286" spans="2:18" ht="26.1" customHeight="1"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</row>
    <row r="287" spans="2:18" ht="26.1" customHeight="1"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</row>
    <row r="288" spans="2:18" ht="26.1" customHeight="1"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</row>
    <row r="289" spans="2:18" ht="26.1" customHeight="1"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</row>
    <row r="290" spans="2:18" ht="26.1" customHeight="1"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</row>
    <row r="291" spans="2:18" ht="26.1" customHeight="1"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</row>
    <row r="292" spans="2:18" ht="26.1" customHeight="1"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</row>
    <row r="293" spans="2:18" ht="26.1" customHeight="1"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</row>
    <row r="294" spans="2:18" ht="26.1" customHeight="1"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</row>
    <row r="295" spans="2:18" ht="26.1" customHeight="1"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</row>
    <row r="296" spans="2:18" ht="26.1" customHeight="1"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</row>
    <row r="297" spans="2:18" ht="26.1" customHeight="1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</row>
    <row r="298" spans="2:18" ht="26.1" customHeight="1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</row>
    <row r="299" spans="2:18" ht="26.1" customHeight="1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</row>
    <row r="300" spans="2:18" ht="26.1" customHeight="1"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</row>
    <row r="301" spans="2:18" ht="26.1" customHeight="1"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</row>
    <row r="302" spans="2:18" ht="26.1" customHeight="1"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</row>
    <row r="303" spans="2:18" ht="26.1" customHeight="1"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</row>
    <row r="304" spans="2:18" ht="26.1" customHeight="1"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</row>
    <row r="305" spans="2:18" ht="26.1" customHeight="1"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</row>
    <row r="306" spans="2:18" ht="26.1" customHeight="1"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</row>
    <row r="307" spans="2:18" ht="26.1" customHeight="1"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</row>
    <row r="308" spans="2:18" ht="26.1" customHeight="1"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</row>
    <row r="309" spans="2:18" ht="26.1" customHeight="1"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</row>
    <row r="310" spans="2:18" ht="26.1" customHeight="1"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</row>
    <row r="311" spans="2:18" ht="26.1" customHeight="1"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</row>
    <row r="312" spans="2:18" ht="26.1" customHeight="1"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</row>
    <row r="313" spans="2:18" ht="26.1" customHeight="1"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</row>
    <row r="314" spans="2:18" ht="26.1" customHeight="1"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</row>
    <row r="315" spans="2:18" ht="26.1" customHeight="1"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</row>
    <row r="316" spans="2:18" ht="26.1" customHeight="1"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</row>
    <row r="317" spans="2:18" ht="26.1" customHeight="1"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</row>
    <row r="318" spans="2:18" ht="26.1" customHeight="1"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</row>
    <row r="319" spans="2:18" ht="26.1" customHeight="1"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</row>
    <row r="320" spans="2:18" ht="26.1" customHeight="1"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</row>
    <row r="321" spans="2:18" ht="26.1" customHeight="1"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</row>
    <row r="322" spans="2:18" ht="26.1" customHeight="1"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</row>
    <row r="323" spans="2:18" ht="26.1" customHeight="1"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</row>
    <row r="324" spans="2:18" ht="26.1" customHeight="1"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</row>
    <row r="325" spans="2:18" ht="26.1" customHeight="1"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</row>
    <row r="326" spans="2:18" ht="26.1" customHeight="1"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</row>
    <row r="327" spans="2:18" ht="26.1" customHeight="1"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</row>
    <row r="328" spans="2:18" ht="26.1" customHeight="1"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</row>
    <row r="329" spans="2:18" ht="26.1" customHeight="1"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</row>
    <row r="330" spans="2:18" ht="26.1" customHeight="1"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</row>
    <row r="331" spans="2:18" ht="26.1" customHeight="1"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</row>
    <row r="332" spans="2:18" ht="26.1" customHeight="1"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</row>
    <row r="333" spans="2:18" ht="26.1" customHeight="1"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</row>
    <row r="334" spans="2:18" ht="26.1" customHeight="1"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</row>
    <row r="335" spans="2:18" ht="26.1" customHeight="1"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</row>
    <row r="336" spans="2:18" ht="26.1" customHeight="1"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</row>
    <row r="337" spans="2:18" ht="26.1" customHeight="1"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</row>
    <row r="338" spans="2:18" ht="26.1" customHeight="1"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</row>
    <row r="339" spans="2:18" ht="26.1" customHeight="1"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</row>
    <row r="340" spans="2:18" ht="26.1" customHeight="1"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</row>
    <row r="341" spans="2:18" ht="26.1" customHeight="1"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</row>
    <row r="342" spans="2:18" ht="26.1" customHeight="1"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</row>
    <row r="343" spans="2:18" ht="26.1" customHeight="1"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</row>
    <row r="344" spans="2:18" ht="26.1" customHeight="1"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</row>
    <row r="345" spans="2:18" ht="26.1" customHeight="1"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</row>
    <row r="346" spans="2:18" ht="26.1" customHeight="1"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</row>
    <row r="347" spans="2:18" ht="26.1" customHeight="1"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</row>
    <row r="348" spans="2:18" ht="26.1" customHeight="1"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</row>
    <row r="349" spans="2:18" ht="26.1" customHeight="1"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</row>
    <row r="350" spans="2:18" ht="26.1" customHeight="1"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</row>
    <row r="351" spans="2:18" ht="26.1" customHeight="1"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</row>
    <row r="352" spans="2:18" ht="26.1" customHeight="1"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</row>
    <row r="353" spans="2:18" ht="26.1" customHeight="1"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</row>
    <row r="354" spans="2:18" ht="26.1" customHeight="1"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</row>
    <row r="355" spans="2:18" ht="26.1" customHeight="1"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</row>
    <row r="356" spans="2:18" ht="26.1" customHeight="1"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</row>
    <row r="357" spans="2:18" ht="26.1" customHeight="1"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</row>
    <row r="358" spans="2:18" ht="26.1" customHeight="1"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</row>
    <row r="359" spans="2:18" ht="26.1" customHeight="1"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</row>
    <row r="360" spans="2:18" ht="26.1" customHeight="1"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</row>
    <row r="361" spans="2:18" ht="26.1" customHeight="1"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</row>
    <row r="362" spans="2:18" ht="26.1" customHeight="1"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</row>
    <row r="363" spans="2:18" ht="26.1" customHeight="1"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</row>
    <row r="364" spans="2:18" ht="26.1" customHeight="1"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</row>
    <row r="365" spans="2:18" ht="26.1" customHeight="1"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</row>
    <row r="366" spans="2:18" ht="26.1" customHeight="1"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</row>
    <row r="367" spans="2:18" ht="26.1" customHeight="1"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</row>
    <row r="368" spans="2:18" ht="26.1" customHeight="1"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</row>
    <row r="369" spans="2:18" ht="26.1" customHeight="1"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</row>
    <row r="370" spans="2:18" ht="26.1" customHeight="1"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</row>
    <row r="371" spans="2:18" ht="26.1" customHeight="1"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</row>
    <row r="372" spans="2:18" ht="26.1" customHeight="1"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</row>
    <row r="373" spans="2:18" ht="26.1" customHeight="1"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</row>
    <row r="374" spans="2:18" ht="26.1" customHeight="1"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</row>
    <row r="375" spans="2:18" ht="26.1" customHeight="1"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</row>
    <row r="376" spans="2:18" ht="26.1" customHeight="1"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</row>
    <row r="377" spans="2:18" ht="26.1" customHeight="1"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</row>
    <row r="378" spans="2:18" ht="26.1" customHeight="1"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</row>
    <row r="379" spans="2:18" ht="26.1" customHeight="1"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</row>
    <row r="380" spans="2:18" ht="26.1" customHeight="1"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</row>
    <row r="381" spans="2:18" ht="26.1" customHeight="1"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</row>
    <row r="382" spans="2:18" ht="26.1" customHeight="1"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</row>
    <row r="383" spans="2:18" ht="26.1" customHeight="1"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</row>
    <row r="384" spans="2:18" ht="26.1" customHeight="1"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</row>
    <row r="385" spans="2:18" ht="26.1" customHeight="1"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</row>
    <row r="386" spans="2:18" ht="26.1" customHeight="1"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</row>
    <row r="387" spans="2:18" ht="26.1" customHeight="1"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</row>
    <row r="388" spans="2:18" ht="26.1" customHeight="1"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</row>
    <row r="389" spans="2:18" ht="26.1" customHeight="1"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</row>
    <row r="390" spans="2:18" ht="26.1" customHeight="1"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</row>
    <row r="391" spans="2:18" ht="26.1" customHeight="1"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</row>
    <row r="392" spans="2:18" ht="26.1" customHeight="1"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</row>
    <row r="393" spans="2:18" ht="26.1" customHeight="1"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</row>
    <row r="394" spans="2:18" ht="26.1" customHeight="1"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</row>
    <row r="395" spans="2:18" ht="26.1" customHeight="1"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</row>
    <row r="396" spans="2:18" ht="26.1" customHeight="1"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</row>
    <row r="397" spans="2:18" ht="26.1" customHeight="1"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</row>
    <row r="398" spans="2:18" ht="26.1" customHeight="1"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</row>
    <row r="399" spans="2:18" ht="26.1" customHeight="1"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</row>
    <row r="400" spans="2:18" ht="26.1" customHeight="1"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</row>
    <row r="401" spans="2:18" ht="26.1" customHeight="1"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</row>
    <row r="402" spans="2:18" ht="26.1" customHeight="1"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</row>
    <row r="403" spans="2:18" ht="26.1" customHeight="1"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</row>
    <row r="404" spans="2:18" ht="26.1" customHeight="1"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</row>
    <row r="405" spans="2:18" ht="26.1" customHeight="1"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</row>
    <row r="406" spans="2:18" ht="26.1" customHeight="1"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</row>
    <row r="407" spans="2:18" ht="26.1" customHeight="1"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</row>
    <row r="408" spans="2:18" ht="26.1" customHeight="1"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</row>
    <row r="409" spans="2:18" ht="26.1" customHeight="1"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</row>
    <row r="410" spans="2:18" ht="26.1" customHeight="1"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</row>
    <row r="411" spans="2:18" ht="26.1" customHeight="1"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</row>
    <row r="412" spans="2:18" ht="26.1" customHeight="1"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</row>
    <row r="413" spans="2:18" ht="26.1" customHeight="1"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</row>
    <row r="414" spans="2:18" ht="26.1" customHeight="1"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</row>
    <row r="415" spans="2:18" ht="26.1" customHeight="1"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</row>
    <row r="416" spans="2:18" ht="26.1" customHeight="1"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</row>
    <row r="417" spans="2:18" ht="26.1" customHeight="1"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</row>
    <row r="418" spans="2:18" ht="26.1" customHeight="1"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</row>
    <row r="419" spans="2:18" ht="26.1" customHeight="1"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</row>
    <row r="420" spans="2:18" ht="26.1" customHeight="1"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</row>
    <row r="421" spans="2:18" ht="26.1" customHeight="1"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</row>
    <row r="422" spans="2:18" ht="26.1" customHeight="1"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</row>
    <row r="423" spans="2:18" ht="26.1" customHeight="1"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</row>
    <row r="424" spans="2:18" ht="26.1" customHeight="1"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</row>
    <row r="425" spans="2:18" ht="26.1" customHeight="1"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</row>
    <row r="426" spans="2:18" ht="26.1" customHeight="1"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</row>
    <row r="427" spans="2:18" ht="26.1" customHeight="1"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</row>
    <row r="428" spans="2:18" ht="26.1" customHeight="1"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</row>
    <row r="429" spans="2:18" ht="26.1" customHeight="1"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</row>
    <row r="430" spans="2:18" ht="26.1" customHeight="1"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</row>
    <row r="431" spans="2:18" ht="26.1" customHeight="1"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</row>
    <row r="432" spans="2:18" ht="26.1" customHeight="1"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</row>
    <row r="433" spans="2:18" ht="26.1" customHeight="1"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</row>
    <row r="434" spans="2:18" ht="26.1" customHeight="1"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</row>
    <row r="435" spans="2:18" ht="26.1" customHeight="1"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</row>
    <row r="436" spans="2:18" ht="26.1" customHeight="1"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</row>
    <row r="437" spans="2:18" ht="26.1" customHeight="1"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</row>
    <row r="438" spans="2:18" ht="26.1" customHeight="1"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</row>
    <row r="439" spans="2:18" ht="26.1" customHeight="1"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</row>
    <row r="440" spans="2:18" ht="26.1" customHeight="1"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</row>
    <row r="441" spans="2:18" ht="26.1" customHeight="1"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</row>
    <row r="442" spans="2:18" ht="26.1" customHeight="1"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</row>
    <row r="443" spans="2:18" ht="26.1" customHeight="1"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</row>
    <row r="444" spans="2:18" ht="26.1" customHeight="1"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</row>
    <row r="445" spans="2:18" ht="26.1" customHeight="1"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</row>
    <row r="446" spans="2:18" ht="26.1" customHeight="1"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</row>
    <row r="447" spans="2:18" ht="26.1" customHeight="1"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</row>
    <row r="448" spans="2:18" ht="26.1" customHeight="1"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</row>
    <row r="449" spans="2:18" ht="26.1" customHeight="1"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</row>
    <row r="450" spans="2:18" ht="26.1" customHeight="1"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</row>
    <row r="451" spans="2:18" ht="26.1" customHeight="1"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</row>
    <row r="452" spans="2:18" ht="26.1" customHeight="1"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</row>
    <row r="453" spans="2:18" ht="26.1" customHeight="1"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</row>
    <row r="454" spans="2:18" ht="26.1" customHeight="1"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</row>
    <row r="455" spans="2:18" ht="26.1" customHeight="1"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</row>
    <row r="456" spans="2:18" ht="26.1" customHeight="1"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</row>
    <row r="457" spans="2:18" ht="26.1" customHeight="1"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</row>
    <row r="458" spans="2:18" ht="26.1" customHeight="1"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</row>
    <row r="459" spans="2:18" ht="26.1" customHeight="1"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</row>
    <row r="460" spans="2:18" ht="26.1" customHeight="1"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</row>
    <row r="461" spans="2:18" ht="26.1" customHeight="1"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</row>
    <row r="462" spans="2:18" ht="26.1" customHeight="1"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</row>
    <row r="463" spans="2:18" ht="26.1" customHeight="1"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</row>
    <row r="464" spans="2:18" ht="26.1" customHeight="1"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</row>
    <row r="465" spans="2:18" ht="26.1" customHeight="1"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</row>
    <row r="466" spans="2:18" ht="26.1" customHeight="1"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</row>
    <row r="467" spans="2:18" ht="26.1" customHeight="1"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</row>
    <row r="468" spans="2:18" ht="26.1" customHeight="1"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</row>
    <row r="469" spans="2:18" ht="26.1" customHeight="1"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</row>
    <row r="470" spans="2:18" ht="26.1" customHeight="1"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</row>
    <row r="471" spans="2:18" ht="26.1" customHeight="1"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</row>
    <row r="472" spans="2:18" ht="26.1" customHeight="1"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</row>
    <row r="473" spans="2:18" ht="26.1" customHeight="1"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</row>
    <row r="474" spans="2:18" ht="26.1" customHeight="1"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</row>
    <row r="475" spans="2:18" ht="26.1" customHeight="1"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</row>
    <row r="476" spans="2:18" ht="26.1" customHeight="1"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</row>
    <row r="477" spans="2:18" ht="26.1" customHeight="1"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</row>
    <row r="478" spans="2:18" ht="26.1" customHeight="1"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</row>
    <row r="479" spans="2:18" ht="26.1" customHeight="1"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</row>
    <row r="480" spans="2:18" ht="26.1" customHeight="1"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</row>
    <row r="481" spans="2:18" ht="26.1" customHeight="1"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</row>
    <row r="482" spans="2:18" ht="26.1" customHeight="1"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</row>
    <row r="483" spans="2:18" ht="26.1" customHeight="1"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</row>
    <row r="484" spans="2:18" ht="26.1" customHeight="1"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</row>
    <row r="485" spans="2:18" ht="26.1" customHeight="1"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</row>
    <row r="486" spans="2:18" ht="26.1" customHeight="1"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</row>
    <row r="487" spans="2:18" ht="26.1" customHeight="1"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</row>
    <row r="488" spans="2:18" ht="26.1" customHeight="1"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</row>
    <row r="489" spans="2:18" ht="26.1" customHeight="1"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</row>
    <row r="490" spans="2:18" ht="26.1" customHeight="1"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</row>
    <row r="491" spans="2:18" ht="26.1" customHeight="1"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</row>
    <row r="492" spans="2:18" ht="26.1" customHeight="1"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</row>
    <row r="493" spans="2:18" ht="26.1" customHeight="1"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</row>
    <row r="494" spans="2:18" ht="26.1" customHeight="1"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</row>
    <row r="495" spans="2:18" ht="26.1" customHeight="1"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</row>
    <row r="496" spans="2:18" ht="26.1" customHeight="1"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</row>
    <row r="497" spans="2:18" ht="26.1" customHeight="1"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</row>
    <row r="498" spans="2:18" ht="26.1" customHeight="1"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</row>
    <row r="499" spans="2:18" ht="26.1" customHeight="1"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</row>
    <row r="500" spans="2:18" ht="26.1" customHeight="1"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</row>
    <row r="501" spans="2:18" ht="26.1" customHeight="1"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</row>
    <row r="502" spans="2:18" ht="26.1" customHeight="1"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</row>
    <row r="503" spans="2:18" ht="26.1" customHeight="1"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</row>
    <row r="504" spans="2:18" ht="26.1" customHeight="1"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</row>
    <row r="505" spans="2:18" ht="26.1" customHeight="1"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</row>
    <row r="506" spans="2:18" ht="26.1" customHeight="1"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</row>
    <row r="507" spans="2:18" ht="26.1" customHeight="1"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</row>
    <row r="508" spans="2:18" ht="26.1" customHeight="1"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</row>
    <row r="509" spans="2:18" ht="26.1" customHeight="1"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</row>
    <row r="510" spans="2:18" ht="26.1" customHeight="1"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</row>
    <row r="511" spans="2:18" ht="26.1" customHeight="1"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</row>
    <row r="512" spans="2:18" ht="26.1" customHeight="1"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</row>
    <row r="513" spans="2:18" ht="26.1" customHeight="1"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</row>
    <row r="514" spans="2:18" ht="26.1" customHeight="1"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</row>
    <row r="515" spans="2:18" ht="26.1" customHeight="1"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</row>
    <row r="516" spans="2:18" ht="26.1" customHeight="1"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</row>
    <row r="517" spans="2:18" ht="26.1" customHeight="1"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</row>
    <row r="518" spans="2:18" ht="26.1" customHeight="1"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</row>
    <row r="519" spans="2:18" ht="26.1" customHeight="1"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</row>
    <row r="520" spans="2:18" ht="26.1" customHeight="1"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</row>
    <row r="521" spans="2:18" ht="26.1" customHeight="1"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</row>
    <row r="522" spans="2:18" ht="26.1" customHeight="1"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</row>
    <row r="523" spans="2:18" ht="26.1" customHeight="1"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</row>
    <row r="524" spans="2:18" ht="26.1" customHeight="1"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</row>
    <row r="525" spans="2:18" ht="26.1" customHeight="1"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</row>
    <row r="526" spans="2:18" ht="26.1" customHeight="1"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</row>
    <row r="527" spans="2:18" ht="26.1" customHeight="1"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</row>
    <row r="528" spans="2:18" ht="26.1" customHeight="1"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</row>
    <row r="529" spans="2:18" ht="26.1" customHeight="1"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</row>
    <row r="530" spans="2:18" ht="26.1" customHeight="1"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</row>
    <row r="531" spans="2:18" ht="26.1" customHeight="1"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</row>
    <row r="532" spans="2:18" ht="26.1" customHeight="1"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</row>
    <row r="533" spans="2:18" ht="26.1" customHeight="1"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</row>
    <row r="534" spans="2:18" ht="26.1" customHeight="1"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</row>
    <row r="535" spans="2:18" ht="26.1" customHeight="1"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</row>
    <row r="536" spans="2:18" ht="26.1" customHeight="1"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</row>
    <row r="537" spans="2:18" ht="26.1" customHeight="1"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</row>
    <row r="538" spans="2:18" ht="26.1" customHeight="1"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</row>
    <row r="539" spans="2:18" ht="26.1" customHeight="1"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</row>
    <row r="540" spans="2:18" ht="26.1" customHeight="1"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</row>
    <row r="541" spans="2:18" ht="26.1" customHeight="1"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</row>
    <row r="542" spans="2:18" ht="26.1" customHeight="1"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</row>
    <row r="543" spans="2:18" ht="26.1" customHeight="1"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</row>
    <row r="544" spans="2:18" ht="26.1" customHeight="1"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</row>
    <row r="545" spans="2:18" ht="26.1" customHeight="1"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</row>
    <row r="546" spans="2:18" ht="26.1" customHeight="1"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</row>
    <row r="547" spans="2:18" ht="26.1" customHeight="1"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</row>
    <row r="548" spans="2:18" ht="26.1" customHeight="1"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</row>
    <row r="549" spans="2:18" ht="26.1" customHeight="1"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</row>
    <row r="550" spans="2:18" ht="26.1" customHeight="1"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</row>
    <row r="551" spans="2:18" ht="26.1" customHeight="1"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</row>
    <row r="552" spans="2:18" ht="26.1" customHeight="1"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</row>
    <row r="553" spans="2:18" ht="26.1" customHeight="1"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</row>
    <row r="554" spans="2:18" ht="26.1" customHeight="1"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</row>
  </sheetData>
  <sheetProtection algorithmName="SHA-512" hashValue="N4tLYT2o2eTFwUUsx3jaBbl3olsNw2ox6dQ4jfhIet/En/3Z+IuuUXgQ4nurMSNfbENcmGtFHPQ5KVN5MICKMA==" saltValue="+LicDvdKNvHvhLZ5igj99g==" spinCount="100000" sheet="1" objects="1" scenarios="1"/>
  <mergeCells count="37">
    <mergeCell ref="H57:I57"/>
    <mergeCell ref="H59:I59"/>
    <mergeCell ref="K59:L59"/>
    <mergeCell ref="F64:G64"/>
    <mergeCell ref="G66:H66"/>
    <mergeCell ref="J66:K66"/>
    <mergeCell ref="F62:J62"/>
    <mergeCell ref="G42:H42"/>
    <mergeCell ref="G44:H44"/>
    <mergeCell ref="J44:K44"/>
    <mergeCell ref="G50:H50"/>
    <mergeCell ref="G52:H52"/>
    <mergeCell ref="J52:K52"/>
    <mergeCell ref="H33:I33"/>
    <mergeCell ref="K33:L33"/>
    <mergeCell ref="K36:L36"/>
    <mergeCell ref="H34:I34"/>
    <mergeCell ref="H36:I36"/>
    <mergeCell ref="G10:H10"/>
    <mergeCell ref="G27:H27"/>
    <mergeCell ref="G29:H29"/>
    <mergeCell ref="J29:K29"/>
    <mergeCell ref="H31:I31"/>
    <mergeCell ref="C2:Q2"/>
    <mergeCell ref="C3:E6"/>
    <mergeCell ref="F3:G3"/>
    <mergeCell ref="H3:L3"/>
    <mergeCell ref="M3:N3"/>
    <mergeCell ref="O3:Q3"/>
    <mergeCell ref="F4:G4"/>
    <mergeCell ref="H4:L4"/>
    <mergeCell ref="M4:N4"/>
    <mergeCell ref="O4:Q4"/>
    <mergeCell ref="F5:G5"/>
    <mergeCell ref="H5:L5"/>
    <mergeCell ref="M5:N5"/>
    <mergeCell ref="O5:Q5"/>
  </mergeCells>
  <conditionalFormatting sqref="L29 M33 M36 L44 L52 M59 L66">
    <cfRule type="expression" dxfId="0" priority="1">
      <formula>$L$29="Pass"</formula>
    </cfRule>
  </conditionalFormatting>
  <dataValidations count="2">
    <dataValidation type="list" allowBlank="1" showInputMessage="1" showErrorMessage="1" sqref="G7">
      <formula1>T4:T5</formula1>
    </dataValidation>
    <dataValidation type="list" allowBlank="1" showInputMessage="1" showErrorMessage="1" sqref="F62">
      <formula1>$T$60:$T$69</formula1>
    </dataValidation>
  </dataValidations>
  <pageMargins left="0.98425196850393704" right="0.41732283464566927" top="0.74803149606299213" bottom="0.74803149606299213" header="0.31496062992125984" footer="0.31496062992125984"/>
  <pageSetup paperSize="9" scale="51" fitToHeight="0" orientation="portrait" r:id="rId1"/>
  <rowBreaks count="1" manualBreakCount="1">
    <brk id="36" min="2" max="16" man="1"/>
  </rowBreaks>
  <colBreaks count="1" manualBreakCount="1">
    <brk id="18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2:BV103"/>
  <sheetViews>
    <sheetView topLeftCell="BD65" zoomScale="115" zoomScaleNormal="115" workbookViewId="0">
      <selection activeCell="BP84" sqref="BP84"/>
    </sheetView>
  </sheetViews>
  <sheetFormatPr defaultColWidth="9" defaultRowHeight="18.75" customHeight="1"/>
  <cols>
    <col min="1" max="16384" width="9" style="19"/>
  </cols>
  <sheetData>
    <row r="2" spans="2:71" ht="18.75" customHeight="1">
      <c r="B2" s="109" t="s">
        <v>419</v>
      </c>
      <c r="O2" s="109" t="s">
        <v>420</v>
      </c>
      <c r="AA2" s="109" t="s">
        <v>421</v>
      </c>
      <c r="AM2" s="109" t="s">
        <v>422</v>
      </c>
      <c r="AU2" s="109" t="s">
        <v>423</v>
      </c>
      <c r="BB2" s="109" t="s">
        <v>424</v>
      </c>
      <c r="BM2" s="109" t="s">
        <v>425</v>
      </c>
    </row>
    <row r="3" spans="2:71" ht="18.75" customHeight="1">
      <c r="O3" s="19" t="s">
        <v>294</v>
      </c>
      <c r="P3" s="110">
        <f>+'Show Connection2'!G10</f>
        <v>15000</v>
      </c>
      <c r="Q3" s="19" t="s">
        <v>93</v>
      </c>
    </row>
    <row r="4" spans="2:71" ht="18.75" customHeight="1">
      <c r="C4" s="109" t="s">
        <v>426</v>
      </c>
      <c r="O4" s="19" t="s">
        <v>427</v>
      </c>
      <c r="AA4" s="19" t="s">
        <v>427</v>
      </c>
      <c r="AN4" s="109" t="s">
        <v>428</v>
      </c>
      <c r="AU4" s="19" t="s">
        <v>429</v>
      </c>
      <c r="BB4" s="19" t="s">
        <v>430</v>
      </c>
      <c r="BM4" s="19" t="s">
        <v>430</v>
      </c>
    </row>
    <row r="5" spans="2:71" ht="18.75" customHeight="1">
      <c r="D5" s="19" t="s">
        <v>294</v>
      </c>
      <c r="E5" s="110">
        <f>+'Show Connection1'!G10</f>
        <v>40000</v>
      </c>
      <c r="F5" s="19" t="s">
        <v>93</v>
      </c>
      <c r="G5" s="19" t="s">
        <v>431</v>
      </c>
      <c r="O5" s="19" t="s">
        <v>106</v>
      </c>
      <c r="P5" s="111">
        <f>+'Show Connection2'!E12</f>
        <v>245</v>
      </c>
      <c r="Q5" s="19" t="s">
        <v>99</v>
      </c>
      <c r="AA5" s="19" t="s">
        <v>106</v>
      </c>
      <c r="AB5" s="111">
        <f>+'Show Connection3'!E12</f>
        <v>245</v>
      </c>
      <c r="AC5" s="19" t="s">
        <v>99</v>
      </c>
      <c r="AO5" s="19" t="s">
        <v>432</v>
      </c>
      <c r="AU5" s="19" t="s">
        <v>106</v>
      </c>
      <c r="AV5" s="111">
        <f>+'Show Connection5'!E12</f>
        <v>245</v>
      </c>
      <c r="AW5" s="19" t="s">
        <v>99</v>
      </c>
      <c r="BC5" s="19" t="s">
        <v>433</v>
      </c>
      <c r="BN5" s="19" t="s">
        <v>434</v>
      </c>
    </row>
    <row r="6" spans="2:71" ht="18.75" customHeight="1">
      <c r="D6" s="19" t="s">
        <v>91</v>
      </c>
      <c r="E6" s="110">
        <f>+'Show Connection1'!G10</f>
        <v>40000</v>
      </c>
      <c r="F6" s="19" t="s">
        <v>93</v>
      </c>
      <c r="G6" s="19" t="s">
        <v>435</v>
      </c>
      <c r="O6" s="19" t="s">
        <v>436</v>
      </c>
      <c r="P6" s="111">
        <f>+'Show Connection2'!E13</f>
        <v>400</v>
      </c>
      <c r="Q6" s="19" t="s">
        <v>99</v>
      </c>
      <c r="AA6" s="19" t="s">
        <v>436</v>
      </c>
      <c r="AB6" s="111">
        <f>+'Show Connection3'!E13</f>
        <v>400</v>
      </c>
      <c r="AC6" s="19" t="s">
        <v>99</v>
      </c>
      <c r="AO6" s="19" t="s">
        <v>437</v>
      </c>
      <c r="AP6" s="19">
        <v>4000</v>
      </c>
      <c r="AQ6" s="19" t="s">
        <v>93</v>
      </c>
      <c r="AU6" s="19" t="s">
        <v>436</v>
      </c>
      <c r="AV6" s="111">
        <f>+'Show Connection5'!E13</f>
        <v>400</v>
      </c>
      <c r="AW6" s="19" t="s">
        <v>99</v>
      </c>
      <c r="BC6" s="19" t="s">
        <v>438</v>
      </c>
      <c r="BD6" s="111">
        <f>+'Show Connection6'!E15</f>
        <v>245</v>
      </c>
      <c r="BE6" s="19" t="s">
        <v>99</v>
      </c>
      <c r="BN6" s="19" t="s">
        <v>106</v>
      </c>
      <c r="BO6" s="111">
        <f>+'Show Connection7'!E12</f>
        <v>450</v>
      </c>
      <c r="BP6" s="19" t="s">
        <v>99</v>
      </c>
    </row>
    <row r="7" spans="2:71" ht="18.75" customHeight="1">
      <c r="O7" s="19" t="s">
        <v>439</v>
      </c>
      <c r="P7" s="19">
        <v>203000</v>
      </c>
      <c r="Q7" s="19" t="s">
        <v>99</v>
      </c>
      <c r="AA7" s="19" t="s">
        <v>439</v>
      </c>
      <c r="AB7" s="19">
        <v>203000</v>
      </c>
      <c r="AC7" s="19" t="s">
        <v>99</v>
      </c>
      <c r="AO7" s="19" t="s">
        <v>440</v>
      </c>
      <c r="AP7" s="19">
        <v>12000</v>
      </c>
      <c r="AQ7" s="19" t="s">
        <v>93</v>
      </c>
      <c r="AU7" s="19" t="s">
        <v>439</v>
      </c>
      <c r="AV7" s="19">
        <v>203000</v>
      </c>
      <c r="AW7" s="19" t="s">
        <v>99</v>
      </c>
      <c r="BC7" s="19" t="s">
        <v>441</v>
      </c>
      <c r="BD7" s="111">
        <f>+'Show Connection6'!E16</f>
        <v>400</v>
      </c>
      <c r="BE7" s="19" t="s">
        <v>99</v>
      </c>
      <c r="BN7" s="19" t="s">
        <v>436</v>
      </c>
      <c r="BO7" s="111">
        <f>+'Show Connection7'!E13</f>
        <v>480</v>
      </c>
      <c r="BP7" s="19" t="s">
        <v>99</v>
      </c>
    </row>
    <row r="8" spans="2:71" ht="18.75" customHeight="1">
      <c r="C8" s="109" t="s">
        <v>442</v>
      </c>
      <c r="O8" s="19" t="s">
        <v>443</v>
      </c>
      <c r="AA8" s="19" t="s">
        <v>443</v>
      </c>
      <c r="AO8" s="19" t="s">
        <v>207</v>
      </c>
      <c r="AP8" s="19" t="s">
        <v>294</v>
      </c>
      <c r="AQ8" s="110">
        <f>+'Show Connection4'!G10</f>
        <v>20000</v>
      </c>
      <c r="AR8" s="19" t="s">
        <v>93</v>
      </c>
      <c r="BC8" s="19" t="s">
        <v>444</v>
      </c>
      <c r="BD8" s="111">
        <f>+'Show Connection6'!E17</f>
        <v>0.5</v>
      </c>
      <c r="BE8" s="19" t="s">
        <v>9</v>
      </c>
      <c r="BN8" s="19" t="s">
        <v>6</v>
      </c>
      <c r="BO8" s="111">
        <f>+'Show Connection7'!J12</f>
        <v>1.9</v>
      </c>
      <c r="BP8" s="19" t="s">
        <v>9</v>
      </c>
      <c r="BQ8" s="112" t="str">
        <f>+IF(BO8&lt;BR8,"&lt;","&gt;")</f>
        <v>&lt;</v>
      </c>
      <c r="BR8" s="19">
        <v>4.76</v>
      </c>
      <c r="BS8" s="112" t="str">
        <f>+IF(BP8&lt;BR8,"Redesign","Pass")</f>
        <v>Pass</v>
      </c>
    </row>
    <row r="9" spans="2:71" ht="18.75" customHeight="1">
      <c r="D9" s="19" t="s">
        <v>106</v>
      </c>
      <c r="E9" s="111">
        <f>+'Show Connection1'!E12</f>
        <v>245</v>
      </c>
      <c r="F9" s="19" t="s">
        <v>99</v>
      </c>
      <c r="H9" s="19" t="s">
        <v>114</v>
      </c>
      <c r="I9" s="111">
        <f>+'Show Connection1'!K12</f>
        <v>20</v>
      </c>
      <c r="J9" s="19" t="s">
        <v>9</v>
      </c>
      <c r="O9" s="19" t="s">
        <v>444</v>
      </c>
      <c r="P9" s="111">
        <f>+'Show Connection2'!J13</f>
        <v>1.6</v>
      </c>
      <c r="Q9" s="19" t="s">
        <v>9</v>
      </c>
      <c r="AA9" s="19" t="s">
        <v>444</v>
      </c>
      <c r="AB9" s="111">
        <f>+'Show Connection3'!I12</f>
        <v>1.6</v>
      </c>
      <c r="AC9" s="19" t="s">
        <v>9</v>
      </c>
      <c r="AO9" s="19" t="s">
        <v>208</v>
      </c>
      <c r="AP9" s="19" t="s">
        <v>91</v>
      </c>
      <c r="AQ9" s="110">
        <f>+'Show Connection4'!G10</f>
        <v>20000</v>
      </c>
      <c r="AR9" s="19" t="s">
        <v>93</v>
      </c>
      <c r="AU9" s="19" t="s">
        <v>434</v>
      </c>
      <c r="BC9" s="19" t="s">
        <v>439</v>
      </c>
      <c r="BD9" s="111">
        <f>+'Show Connection6'!E18</f>
        <v>203000</v>
      </c>
      <c r="BE9" s="19" t="s">
        <v>99</v>
      </c>
      <c r="BN9" s="19" t="s">
        <v>439</v>
      </c>
      <c r="BO9" s="19">
        <v>203000</v>
      </c>
      <c r="BP9" s="19" t="s">
        <v>99</v>
      </c>
    </row>
    <row r="10" spans="2:71" ht="18.75" customHeight="1">
      <c r="D10" s="19" t="s">
        <v>436</v>
      </c>
      <c r="E10" s="111">
        <f>+'Show Connection1'!E13</f>
        <v>400</v>
      </c>
      <c r="F10" s="19" t="s">
        <v>99</v>
      </c>
      <c r="H10" s="19" t="s">
        <v>444</v>
      </c>
      <c r="I10" s="111">
        <f>+'Show Connection1'!K13</f>
        <v>2.2999999999999998</v>
      </c>
      <c r="J10" s="19" t="s">
        <v>9</v>
      </c>
      <c r="O10" s="19" t="s">
        <v>445</v>
      </c>
      <c r="P10" s="111">
        <f>+'Show Connection2'!J14</f>
        <v>2.2999999999999998</v>
      </c>
      <c r="Q10" s="19" t="s">
        <v>9</v>
      </c>
      <c r="AA10" s="19" t="s">
        <v>445</v>
      </c>
      <c r="AB10" s="111">
        <f>+'Show Connection3'!I13</f>
        <v>2.2999999999999998</v>
      </c>
      <c r="AC10" s="19" t="s">
        <v>9</v>
      </c>
      <c r="AU10" s="19" t="s">
        <v>6</v>
      </c>
      <c r="AV10" s="111">
        <f>+'Show Connection5'!I12</f>
        <v>1.6</v>
      </c>
      <c r="AW10" s="19" t="s">
        <v>9</v>
      </c>
      <c r="BC10" s="19" t="s">
        <v>446</v>
      </c>
      <c r="BN10" s="19" t="s">
        <v>447</v>
      </c>
    </row>
    <row r="11" spans="2:71" ht="18.75" customHeight="1">
      <c r="D11" s="19" t="s">
        <v>439</v>
      </c>
      <c r="E11" s="19">
        <v>203000</v>
      </c>
      <c r="F11" s="19" t="s">
        <v>99</v>
      </c>
      <c r="H11" s="19" t="s">
        <v>445</v>
      </c>
      <c r="I11" s="111">
        <f>+'Show Connection1'!K14</f>
        <v>2.2999999999999998</v>
      </c>
      <c r="J11" s="19" t="s">
        <v>9</v>
      </c>
      <c r="O11" s="19" t="s">
        <v>448</v>
      </c>
      <c r="P11" s="111">
        <f>+'Show Connection2'!J15</f>
        <v>200</v>
      </c>
      <c r="Q11" s="19" t="s">
        <v>9</v>
      </c>
      <c r="AA11" s="19" t="s">
        <v>98</v>
      </c>
      <c r="AB11" s="111">
        <f>+'Show Connection3'!I14</f>
        <v>60</v>
      </c>
      <c r="AC11" s="19" t="s">
        <v>9</v>
      </c>
      <c r="AN11" s="109" t="s">
        <v>449</v>
      </c>
      <c r="AU11" s="19" t="s">
        <v>98</v>
      </c>
      <c r="AV11" s="111">
        <f>+'Show Connection5'!I13</f>
        <v>200</v>
      </c>
      <c r="AW11" s="19" t="s">
        <v>9</v>
      </c>
      <c r="BC11" s="19" t="s">
        <v>450</v>
      </c>
      <c r="BD11" s="111">
        <f>+'Show Connection6'!H15</f>
        <v>245</v>
      </c>
      <c r="BE11" s="19" t="s">
        <v>99</v>
      </c>
      <c r="BN11" s="19" t="s">
        <v>114</v>
      </c>
      <c r="BO11" s="111">
        <f>+'Show Connection7'!J13</f>
        <v>12</v>
      </c>
      <c r="BP11" s="19" t="s">
        <v>9</v>
      </c>
    </row>
    <row r="12" spans="2:71" ht="18.75" customHeight="1">
      <c r="D12" s="19" t="s">
        <v>451</v>
      </c>
      <c r="E12" s="19">
        <v>78000</v>
      </c>
      <c r="F12" s="19" t="s">
        <v>99</v>
      </c>
      <c r="H12" s="19" t="s">
        <v>98</v>
      </c>
      <c r="I12" s="111">
        <f>+'Show Connection1'!F20</f>
        <v>60</v>
      </c>
      <c r="J12" s="19" t="s">
        <v>9</v>
      </c>
      <c r="O12" s="19" t="s">
        <v>452</v>
      </c>
      <c r="AA12" s="19" t="s">
        <v>453</v>
      </c>
      <c r="AB12" s="111">
        <f>+'Show Connection3'!I15</f>
        <v>70</v>
      </c>
      <c r="AC12" s="19" t="s">
        <v>9</v>
      </c>
      <c r="AO12" s="19" t="s">
        <v>106</v>
      </c>
      <c r="AP12" s="111">
        <f>+'Show Connection4'!E12</f>
        <v>245</v>
      </c>
      <c r="AQ12" s="19" t="s">
        <v>99</v>
      </c>
      <c r="BC12" s="19" t="s">
        <v>454</v>
      </c>
      <c r="BD12" s="111">
        <f>+'Show Connection6'!H16</f>
        <v>400</v>
      </c>
      <c r="BE12" s="19" t="s">
        <v>99</v>
      </c>
      <c r="BN12" s="30" t="s">
        <v>640</v>
      </c>
      <c r="BO12" s="111">
        <f>+'Show Connection7'!J15</f>
        <v>2</v>
      </c>
      <c r="BP12" s="19" t="s">
        <v>641</v>
      </c>
    </row>
    <row r="13" spans="2:71" ht="18.75" customHeight="1">
      <c r="H13" s="19" t="s">
        <v>457</v>
      </c>
      <c r="I13" s="111">
        <f>+'Show Connection1'!I25</f>
        <v>65</v>
      </c>
      <c r="J13" s="19" t="s">
        <v>9</v>
      </c>
      <c r="O13" s="19" t="s">
        <v>458</v>
      </c>
      <c r="P13" s="111">
        <f>+'Show Connection2'!F16</f>
        <v>420</v>
      </c>
      <c r="Q13" s="19" t="s">
        <v>99</v>
      </c>
      <c r="AA13" s="19" t="s">
        <v>432</v>
      </c>
      <c r="AO13" s="19" t="s">
        <v>436</v>
      </c>
      <c r="AP13" s="111">
        <f>+'Show Connection4'!E13</f>
        <v>400</v>
      </c>
      <c r="AQ13" s="19" t="s">
        <v>99</v>
      </c>
      <c r="AU13" s="19" t="s">
        <v>452</v>
      </c>
      <c r="BC13" s="19" t="s">
        <v>445</v>
      </c>
      <c r="BD13" s="111">
        <f>+'Show Connection6'!H17</f>
        <v>2</v>
      </c>
      <c r="BE13" s="19" t="s">
        <v>9</v>
      </c>
      <c r="BN13" s="19" t="s">
        <v>455</v>
      </c>
      <c r="BO13" s="19" t="s">
        <v>456</v>
      </c>
      <c r="BP13" s="111">
        <f>+'Show Connection7'!G20</f>
        <v>25</v>
      </c>
      <c r="BQ13" s="19" t="s">
        <v>9</v>
      </c>
    </row>
    <row r="14" spans="2:71" ht="18.75" customHeight="1">
      <c r="D14" s="19" t="s">
        <v>452</v>
      </c>
      <c r="H14" s="19" t="s">
        <v>460</v>
      </c>
      <c r="I14" s="111">
        <f>+'Show Connection1'!I26</f>
        <v>65</v>
      </c>
      <c r="J14" s="19" t="s">
        <v>9</v>
      </c>
      <c r="O14" s="19" t="s">
        <v>461</v>
      </c>
      <c r="P14" s="111">
        <f>+'Show Connection2'!I27</f>
        <v>45</v>
      </c>
      <c r="Q14" s="19" t="s">
        <v>9</v>
      </c>
      <c r="AA14" s="19" t="s">
        <v>437</v>
      </c>
      <c r="AB14" s="19">
        <v>4000</v>
      </c>
      <c r="AC14" s="19" t="s">
        <v>93</v>
      </c>
      <c r="AO14" s="19" t="s">
        <v>439</v>
      </c>
      <c r="AP14" s="19">
        <v>203000</v>
      </c>
      <c r="AQ14" s="19" t="s">
        <v>99</v>
      </c>
      <c r="AU14" s="19" t="s">
        <v>458</v>
      </c>
      <c r="AV14" s="111">
        <f>+'Show Connection5'!F16</f>
        <v>420</v>
      </c>
      <c r="AW14" s="19" t="s">
        <v>99</v>
      </c>
      <c r="BC14" s="19" t="s">
        <v>439</v>
      </c>
      <c r="BD14" s="111">
        <f>+'Show Connection6'!H18</f>
        <v>203000</v>
      </c>
      <c r="BE14" s="19" t="s">
        <v>99</v>
      </c>
      <c r="BN14" s="19" t="s">
        <v>459</v>
      </c>
      <c r="BO14" s="19" t="s">
        <v>451</v>
      </c>
      <c r="BP14" s="111">
        <f>+'Show Connection7'!G18</f>
        <v>50</v>
      </c>
      <c r="BQ14" s="19" t="s">
        <v>9</v>
      </c>
    </row>
    <row r="15" spans="2:71" ht="18.75" customHeight="1">
      <c r="D15" s="19" t="s">
        <v>458</v>
      </c>
      <c r="E15" s="111">
        <f>+'Show Connection1'!F16</f>
        <v>420</v>
      </c>
      <c r="F15" s="19" t="s">
        <v>99</v>
      </c>
      <c r="H15" s="19" t="s">
        <v>463</v>
      </c>
      <c r="I15" s="111">
        <f>+'Show Connection1'!G29</f>
        <v>40</v>
      </c>
      <c r="J15" s="19" t="s">
        <v>9</v>
      </c>
      <c r="O15" s="30" t="s">
        <v>594</v>
      </c>
      <c r="P15" s="111">
        <f>+'Show Connection2'!J16</f>
        <v>2</v>
      </c>
      <c r="Q15" s="19" t="s">
        <v>595</v>
      </c>
      <c r="AA15" s="19" t="s">
        <v>440</v>
      </c>
      <c r="AB15" s="19">
        <v>11000</v>
      </c>
      <c r="AC15" s="19" t="s">
        <v>93</v>
      </c>
      <c r="AO15" s="19" t="s">
        <v>451</v>
      </c>
      <c r="AP15" s="19">
        <v>78000</v>
      </c>
      <c r="AQ15" s="19" t="s">
        <v>99</v>
      </c>
      <c r="BC15" s="19" t="s">
        <v>464</v>
      </c>
      <c r="BN15" s="19" t="s">
        <v>462</v>
      </c>
      <c r="BP15" s="19" t="s">
        <v>448</v>
      </c>
      <c r="BQ15" s="111">
        <f>+'Show Connection7'!J14</f>
        <v>100</v>
      </c>
      <c r="BR15" s="19" t="s">
        <v>9</v>
      </c>
    </row>
    <row r="16" spans="2:71" ht="18.75" customHeight="1">
      <c r="H16" s="19" t="s">
        <v>465</v>
      </c>
      <c r="I16" s="111">
        <f>+'Show Connection1'!G32</f>
        <v>32.5</v>
      </c>
      <c r="J16" s="19" t="s">
        <v>9</v>
      </c>
      <c r="AO16" s="19" t="s">
        <v>114</v>
      </c>
      <c r="AP16" s="111">
        <f>+'Show Connection4'!I12</f>
        <v>20</v>
      </c>
      <c r="AQ16" s="19" t="s">
        <v>9</v>
      </c>
      <c r="AV16" s="109" t="s">
        <v>636</v>
      </c>
      <c r="BC16" s="19" t="s">
        <v>467</v>
      </c>
      <c r="BD16" s="111">
        <f>+'Show Connection6'!K15</f>
        <v>16700</v>
      </c>
      <c r="BE16" s="19" t="s">
        <v>93</v>
      </c>
    </row>
    <row r="17" spans="3:74" ht="18.75" customHeight="1">
      <c r="P17" s="109" t="s">
        <v>466</v>
      </c>
      <c r="AB17" s="109" t="s">
        <v>428</v>
      </c>
      <c r="AO17" s="19" t="s">
        <v>444</v>
      </c>
      <c r="AP17" s="111">
        <f>+'Show Connection4'!I13</f>
        <v>1.6</v>
      </c>
      <c r="AQ17" s="19" t="s">
        <v>9</v>
      </c>
      <c r="AW17" s="19" t="s">
        <v>212</v>
      </c>
      <c r="AX17" s="19">
        <f>+AV11*AV10*AV5</f>
        <v>78400</v>
      </c>
      <c r="AY17" s="19" t="s">
        <v>93</v>
      </c>
      <c r="BC17" s="19" t="s">
        <v>469</v>
      </c>
      <c r="BD17" s="111">
        <f>+'Show Connection6'!K16</f>
        <v>9000</v>
      </c>
      <c r="BE17" s="19" t="s">
        <v>93</v>
      </c>
      <c r="BN17" s="109" t="s">
        <v>468</v>
      </c>
    </row>
    <row r="18" spans="3:74" ht="18.75" customHeight="1">
      <c r="C18" s="109" t="s">
        <v>470</v>
      </c>
      <c r="Q18" s="19" t="s">
        <v>114</v>
      </c>
      <c r="R18" s="111">
        <f>+'Show Connection2'!J12</f>
        <v>20</v>
      </c>
      <c r="S18" s="19" t="s">
        <v>9</v>
      </c>
      <c r="AB18" s="19" t="s">
        <v>207</v>
      </c>
      <c r="AC18" s="19" t="s">
        <v>294</v>
      </c>
      <c r="AD18" s="110">
        <f>+'Show Connection3'!G10</f>
        <v>20000</v>
      </c>
      <c r="AE18" s="19" t="s">
        <v>93</v>
      </c>
      <c r="AO18" s="19" t="s">
        <v>445</v>
      </c>
      <c r="AP18" s="111">
        <f>+'Show Connection4'!I14</f>
        <v>2.2999999999999998</v>
      </c>
      <c r="AQ18" s="19" t="s">
        <v>9</v>
      </c>
      <c r="AW18" s="19" t="s">
        <v>207</v>
      </c>
      <c r="AX18" s="113" t="s">
        <v>448</v>
      </c>
      <c r="AY18" s="114">
        <v>1.7</v>
      </c>
      <c r="BC18" s="19" t="s">
        <v>114</v>
      </c>
      <c r="BD18" s="111">
        <f>+'Show Connection6'!K17</f>
        <v>6.5</v>
      </c>
      <c r="BE18" s="19" t="s">
        <v>9</v>
      </c>
      <c r="BN18" s="19" t="s">
        <v>212</v>
      </c>
      <c r="BO18" s="19">
        <f>+BO8*BP13*BO7*BO12</f>
        <v>45600</v>
      </c>
      <c r="BP18" s="19" t="s">
        <v>600</v>
      </c>
    </row>
    <row r="19" spans="3:74" ht="18.75" customHeight="1">
      <c r="D19" s="19" t="s">
        <v>474</v>
      </c>
      <c r="Q19" s="19" t="s">
        <v>471</v>
      </c>
      <c r="R19" s="19">
        <f>+R18-P9</f>
        <v>18.399999999999999</v>
      </c>
      <c r="S19" s="19" t="s">
        <v>9</v>
      </c>
      <c r="AB19" s="19" t="s">
        <v>208</v>
      </c>
      <c r="AC19" s="19" t="s">
        <v>91</v>
      </c>
      <c r="AD19" s="110">
        <f>+'Show Connection3'!G10</f>
        <v>20000</v>
      </c>
      <c r="AE19" s="19" t="s">
        <v>93</v>
      </c>
      <c r="AO19" s="19" t="s">
        <v>6</v>
      </c>
      <c r="AP19" s="19">
        <f>+MIN(AP17:AP18)</f>
        <v>1.6</v>
      </c>
      <c r="AQ19" s="19" t="s">
        <v>9</v>
      </c>
      <c r="AX19" s="31" t="s">
        <v>476</v>
      </c>
      <c r="AY19" s="19">
        <f>+ROUND(AX17/AY18,3)</f>
        <v>46117.646999999997</v>
      </c>
      <c r="AZ19" s="19" t="s">
        <v>93</v>
      </c>
      <c r="BC19" s="19" t="s">
        <v>477</v>
      </c>
      <c r="BD19" s="111">
        <f>+'Show Connection6'!K18</f>
        <v>9</v>
      </c>
      <c r="BE19" s="19" t="s">
        <v>9</v>
      </c>
      <c r="BN19" s="19" t="s">
        <v>472</v>
      </c>
      <c r="BO19" s="19">
        <f>+ROUND(BO7/BO6,3)</f>
        <v>1.0669999999999999</v>
      </c>
      <c r="BP19" s="112" t="str">
        <f>+IF(BO19&lt;=BQ19,"&lt;","&gt;")</f>
        <v>&lt;</v>
      </c>
      <c r="BQ19" s="19">
        <v>1.08</v>
      </c>
      <c r="BT19" s="112" t="s">
        <v>472</v>
      </c>
      <c r="BU19" s="115" t="s">
        <v>448</v>
      </c>
      <c r="BV19" s="115" t="s">
        <v>473</v>
      </c>
    </row>
    <row r="20" spans="3:74" ht="18.75" customHeight="1">
      <c r="D20" s="19" t="s">
        <v>98</v>
      </c>
      <c r="E20" s="19">
        <f>+I12</f>
        <v>60</v>
      </c>
      <c r="F20" s="112" t="str">
        <f>+IF(E20&lt;G20,"&lt;","&gt;")</f>
        <v>&gt;</v>
      </c>
      <c r="G20" s="19">
        <f>3*I9</f>
        <v>60</v>
      </c>
      <c r="H20" s="112" t="str">
        <f>+IF(G20&lt;E20,"Redesign","Pass")</f>
        <v>Pass</v>
      </c>
      <c r="Q20" s="19" t="s">
        <v>475</v>
      </c>
      <c r="R20" s="19">
        <f>0.7*R18-1.5*P9</f>
        <v>11.6</v>
      </c>
      <c r="S20" s="19" t="s">
        <v>9</v>
      </c>
      <c r="T20" s="112" t="str">
        <f>+IF(R20&lt;=U20,"&lt;","&gt;")</f>
        <v>&gt;</v>
      </c>
      <c r="U20" s="19">
        <v>9.5</v>
      </c>
      <c r="AW20" s="19" t="s">
        <v>208</v>
      </c>
      <c r="AX20" s="113" t="s">
        <v>473</v>
      </c>
      <c r="AY20" s="114">
        <v>0.9</v>
      </c>
      <c r="BC20" s="19" t="s">
        <v>481</v>
      </c>
      <c r="BN20" s="113" t="s">
        <v>478</v>
      </c>
      <c r="BO20" s="114">
        <f>+IF($BO$19&gt;=$BQ$19,BU20,BU21)</f>
        <v>2.2200000000000002</v>
      </c>
      <c r="BP20" s="19" t="s">
        <v>294</v>
      </c>
      <c r="BQ20" s="19">
        <f>+ROUND(BO18/BO20,3)</f>
        <v>20540.541000000001</v>
      </c>
      <c r="BR20" s="19" t="s">
        <v>600</v>
      </c>
      <c r="BT20" s="112" t="s">
        <v>479</v>
      </c>
      <c r="BU20" s="114">
        <v>2</v>
      </c>
      <c r="BV20" s="114">
        <v>0.7</v>
      </c>
    </row>
    <row r="21" spans="3:74" ht="18.75" customHeight="1">
      <c r="D21" s="19" t="s">
        <v>471</v>
      </c>
      <c r="E21" s="19">
        <f>+I9-I11</f>
        <v>17.7</v>
      </c>
      <c r="F21" s="19" t="s">
        <v>9</v>
      </c>
      <c r="Q21" s="19" t="s">
        <v>480</v>
      </c>
      <c r="R21" s="19">
        <f>0.55*R18</f>
        <v>11</v>
      </c>
      <c r="S21" s="19" t="s">
        <v>9</v>
      </c>
      <c r="T21" s="112" t="str">
        <f>+IF(R21&lt;=U21,"&lt;","&gt;")</f>
        <v>&gt;</v>
      </c>
      <c r="U21" s="19">
        <v>9.5</v>
      </c>
      <c r="AB21" s="109" t="s">
        <v>625</v>
      </c>
      <c r="AO21" s="19" t="s">
        <v>452</v>
      </c>
      <c r="AX21" s="31" t="s">
        <v>483</v>
      </c>
      <c r="AY21" s="116">
        <f>ROUND(AY20*AX17,3)</f>
        <v>70560</v>
      </c>
      <c r="AZ21" s="19" t="s">
        <v>93</v>
      </c>
      <c r="BC21" s="19" t="s">
        <v>456</v>
      </c>
      <c r="BD21" s="111">
        <f>+'Show Connection6'!F12</f>
        <v>25</v>
      </c>
      <c r="BE21" s="19" t="s">
        <v>9</v>
      </c>
      <c r="BN21" s="113" t="s">
        <v>485</v>
      </c>
      <c r="BO21" s="114">
        <f>+IF($BO$19&gt;=BQ19,BV20,BV21)</f>
        <v>0.6</v>
      </c>
      <c r="BP21" s="19" t="s">
        <v>294</v>
      </c>
      <c r="BQ21" s="19">
        <f>+BO21*BO18</f>
        <v>27360</v>
      </c>
      <c r="BR21" s="19" t="s">
        <v>600</v>
      </c>
      <c r="BT21" s="112" t="s">
        <v>482</v>
      </c>
      <c r="BU21" s="114">
        <v>2.2200000000000002</v>
      </c>
      <c r="BV21" s="114">
        <v>0.6</v>
      </c>
    </row>
    <row r="22" spans="3:74" ht="18.75" customHeight="1">
      <c r="D22" s="19" t="s">
        <v>475</v>
      </c>
      <c r="E22" s="19">
        <f>0.7*I9-1.5*I11</f>
        <v>10.55</v>
      </c>
      <c r="F22" s="19" t="s">
        <v>9</v>
      </c>
      <c r="Q22" s="19" t="s">
        <v>475</v>
      </c>
      <c r="R22" s="19">
        <f>+IF(R20&lt;=R21,IF(R20&lt;=U20,9.5,R20),R21)</f>
        <v>11</v>
      </c>
      <c r="AB22" s="19" t="s">
        <v>484</v>
      </c>
      <c r="AC22" s="19">
        <f>+ROUND(AB11/AB9,3)</f>
        <v>37.5</v>
      </c>
      <c r="AD22" s="117" t="str">
        <f>+IF(AC22&lt;=AE22,"&lt;","&gt;")</f>
        <v>&gt;</v>
      </c>
      <c r="AE22" s="19">
        <v>25</v>
      </c>
      <c r="AO22" s="19" t="s">
        <v>458</v>
      </c>
      <c r="AP22" s="111">
        <f>+'Show Connection4'!F16</f>
        <v>420</v>
      </c>
      <c r="AQ22" s="19" t="s">
        <v>99</v>
      </c>
      <c r="AV22" s="112"/>
      <c r="BR22" s="112"/>
      <c r="BU22" s="112"/>
    </row>
    <row r="23" spans="3:74" ht="18.75" customHeight="1">
      <c r="D23" s="19" t="s">
        <v>212</v>
      </c>
      <c r="E23" s="19">
        <f>+ROUND(((PI()*E22^2)/4+(E20*E22))*0.75*E15,3)</f>
        <v>226931.285</v>
      </c>
      <c r="F23" s="19" t="s">
        <v>93</v>
      </c>
      <c r="AB23" s="6" t="str">
        <f>+IF(AC22&gt;AE22,"For L/t &gt;= 25","For L/t &lt; 25")</f>
        <v>For L/t &gt;= 25</v>
      </c>
      <c r="AV23" s="109" t="s">
        <v>638</v>
      </c>
      <c r="BC23" s="109" t="s">
        <v>428</v>
      </c>
      <c r="BE23" s="19" t="s">
        <v>207</v>
      </c>
      <c r="BF23" s="19" t="s">
        <v>208</v>
      </c>
      <c r="BN23" s="19" t="s">
        <v>492</v>
      </c>
    </row>
    <row r="24" spans="3:74" ht="18.75" customHeight="1">
      <c r="P24" s="109" t="s">
        <v>607</v>
      </c>
      <c r="AB24" s="19" t="s">
        <v>212</v>
      </c>
      <c r="AC24" s="19">
        <f>+IF(AC22&gt;=25,0.75*AB9*AB11*AB6,(1-(0.01*AB11)/AB9)*AB11*AB9*AB6)*2</f>
        <v>57600.000000000015</v>
      </c>
      <c r="AD24" s="19" t="s">
        <v>93</v>
      </c>
      <c r="AN24" s="109" t="s">
        <v>633</v>
      </c>
      <c r="AW24" s="19" t="s">
        <v>487</v>
      </c>
      <c r="BC24" s="19" t="s">
        <v>488</v>
      </c>
      <c r="BD24" s="19">
        <v>500</v>
      </c>
      <c r="BE24" s="111">
        <f>+'Show Connection6'!G10</f>
        <v>1000</v>
      </c>
      <c r="BF24" s="111">
        <f>+'Show Connection6'!G10</f>
        <v>1000</v>
      </c>
      <c r="BG24" s="19" t="s">
        <v>93</v>
      </c>
      <c r="BN24" s="19" t="s">
        <v>495</v>
      </c>
      <c r="BO24" s="19">
        <f>ROUND(3*BO11,3)</f>
        <v>36</v>
      </c>
      <c r="BP24" s="112" t="str">
        <f>+IF(BO24&lt;=BQ24,"&lt;","&gt;")</f>
        <v>&lt;</v>
      </c>
      <c r="BQ24" s="19">
        <f>+BP14</f>
        <v>50</v>
      </c>
      <c r="BR24" s="112" t="str">
        <f>+IF(BQ24&lt;BO24,"Redesign","Pass")</f>
        <v>Pass</v>
      </c>
    </row>
    <row r="25" spans="3:74" ht="18.75" customHeight="1">
      <c r="D25" s="19" t="s">
        <v>489</v>
      </c>
      <c r="P25" s="19" t="s">
        <v>472</v>
      </c>
      <c r="Q25" s="19">
        <f>+ROUND(P6/P5,3)</f>
        <v>1.633</v>
      </c>
      <c r="R25" s="112" t="str">
        <f>+IF(Q25&lt;=S25,"&lt;","&gt;")</f>
        <v>&gt;</v>
      </c>
      <c r="S25" s="19">
        <v>1.08</v>
      </c>
      <c r="AB25" s="19" t="s">
        <v>207</v>
      </c>
      <c r="AC25" s="113" t="s">
        <v>448</v>
      </c>
      <c r="AD25" s="114">
        <v>3.05</v>
      </c>
      <c r="AO25" s="19" t="s">
        <v>490</v>
      </c>
      <c r="AW25" s="19" t="s">
        <v>212</v>
      </c>
      <c r="AX25" s="19">
        <f>+ROUND(AV11*AV10*0.6*AV14,3)</f>
        <v>80640</v>
      </c>
      <c r="AY25" s="19" t="s">
        <v>93</v>
      </c>
      <c r="BC25" s="19" t="s">
        <v>491</v>
      </c>
      <c r="BD25" s="19">
        <v>1000</v>
      </c>
      <c r="BE25" s="111">
        <f>+'Show Connection6'!G11</f>
        <v>1500</v>
      </c>
      <c r="BF25" s="111">
        <f>+'Show Connection6'!G11</f>
        <v>1500</v>
      </c>
      <c r="BG25" s="19" t="s">
        <v>93</v>
      </c>
      <c r="BN25" s="19" t="s">
        <v>498</v>
      </c>
    </row>
    <row r="26" spans="3:74" ht="18.75" customHeight="1">
      <c r="D26" s="19" t="s">
        <v>212</v>
      </c>
      <c r="E26" s="19">
        <f>ROUND(2.5*I11*E10*(0.25*E20+0.96*E21),3)</f>
        <v>73581.600000000006</v>
      </c>
      <c r="F26" s="19" t="s">
        <v>93</v>
      </c>
      <c r="Q26" s="113" t="s">
        <v>478</v>
      </c>
      <c r="R26" s="114">
        <f>+IF($E$35&gt;=$G$35,$L$36,$L$37)</f>
        <v>2.2000000000000002</v>
      </c>
      <c r="S26" s="19" t="s">
        <v>461</v>
      </c>
      <c r="T26" s="19">
        <f>+ROUND((P3*R26)/(P6*MIN(P9:P10)),3)</f>
        <v>51.563000000000002</v>
      </c>
      <c r="AC26" s="31" t="s">
        <v>476</v>
      </c>
      <c r="AD26" s="19">
        <f>+ROUND(AC24/AD25,3)</f>
        <v>18885.245999999999</v>
      </c>
      <c r="AE26" s="19" t="s">
        <v>93</v>
      </c>
      <c r="AF26" s="112" t="str">
        <f>+IF(AD26&lt;AG26,"&lt;","&gt;")</f>
        <v>&lt;</v>
      </c>
      <c r="AG26" s="19">
        <f>+AD18</f>
        <v>20000</v>
      </c>
      <c r="AH26" s="19" t="s">
        <v>93</v>
      </c>
      <c r="AI26" s="112" t="str">
        <f>+IF(AD26&lt;AG26,"Redesign","Pass")</f>
        <v>Redesign</v>
      </c>
      <c r="AO26" s="19" t="s">
        <v>207</v>
      </c>
      <c r="AP26" s="113" t="s">
        <v>448</v>
      </c>
      <c r="AQ26" s="114">
        <v>2.5499999999999998</v>
      </c>
      <c r="AW26" s="19" t="s">
        <v>207</v>
      </c>
      <c r="AX26" s="113" t="s">
        <v>448</v>
      </c>
      <c r="AY26" s="114">
        <v>1.9</v>
      </c>
      <c r="BN26" s="19" t="s">
        <v>501</v>
      </c>
      <c r="BO26" s="19">
        <f>1.5*BO11</f>
        <v>18</v>
      </c>
      <c r="BP26" s="112" t="str">
        <f>+IF(BO26&lt;=BQ26,"&lt;","&gt;")</f>
        <v>&lt;</v>
      </c>
      <c r="BQ26" s="19">
        <f>+BP13</f>
        <v>25</v>
      </c>
      <c r="BR26" s="112" t="str">
        <f>+IF(BQ26&lt;BO26,"Redesign","Pass")</f>
        <v>Pass</v>
      </c>
    </row>
    <row r="27" spans="3:74" ht="18.75" customHeight="1">
      <c r="Q27" s="113" t="s">
        <v>485</v>
      </c>
      <c r="R27" s="114">
        <f>+IF($E$35&gt;=$G$35,$M$36,$M$37)</f>
        <v>0.7</v>
      </c>
      <c r="S27" s="19" t="s">
        <v>461</v>
      </c>
      <c r="T27" s="19">
        <f>+ROUND(P3/(R27*P6*MIN(P9:P10)),3)</f>
        <v>33.481999999999999</v>
      </c>
      <c r="AB27" s="19" t="s">
        <v>208</v>
      </c>
      <c r="AC27" s="113" t="s">
        <v>473</v>
      </c>
      <c r="AD27" s="114">
        <v>0.5</v>
      </c>
      <c r="AP27" s="19" t="s">
        <v>493</v>
      </c>
      <c r="AQ27" s="19">
        <f>+ROUND(AQ26*AQ8/(0.833*AP19*AP13),3)</f>
        <v>95.662999999999997</v>
      </c>
      <c r="AR27" s="19" t="s">
        <v>9</v>
      </c>
      <c r="AS27" s="112"/>
      <c r="AX27" s="31" t="s">
        <v>476</v>
      </c>
      <c r="AY27" s="19">
        <f>+ROUND(AX25/AY26,3)</f>
        <v>42442.105000000003</v>
      </c>
      <c r="AZ27" s="19" t="s">
        <v>93</v>
      </c>
      <c r="BC27" s="109" t="s">
        <v>494</v>
      </c>
      <c r="BN27" s="19" t="s">
        <v>505</v>
      </c>
    </row>
    <row r="28" spans="3:74" ht="18.75" customHeight="1">
      <c r="D28" s="19" t="s">
        <v>496</v>
      </c>
      <c r="F28" s="19" t="s">
        <v>212</v>
      </c>
      <c r="G28" s="19">
        <f>+MIN(E23,E26)</f>
        <v>73581.600000000006</v>
      </c>
      <c r="H28" s="19" t="s">
        <v>93</v>
      </c>
      <c r="Q28" s="19" t="s">
        <v>608</v>
      </c>
      <c r="AC28" s="31" t="s">
        <v>483</v>
      </c>
      <c r="AD28" s="116">
        <f>ROUND(AD27*AC24,3)</f>
        <v>28800</v>
      </c>
      <c r="AE28" s="19" t="s">
        <v>93</v>
      </c>
      <c r="AF28" s="112" t="str">
        <f>+IF(AD28&lt;AG28,"&lt;","&gt;")</f>
        <v>&gt;</v>
      </c>
      <c r="AG28" s="19">
        <f>+AD19</f>
        <v>20000</v>
      </c>
      <c r="AH28" s="19" t="s">
        <v>93</v>
      </c>
      <c r="AI28" s="112" t="str">
        <f>+IF(AD28&lt;AG28,"Redesign","Pass")</f>
        <v>Pass</v>
      </c>
      <c r="AO28" s="19" t="s">
        <v>208</v>
      </c>
      <c r="AP28" s="113" t="s">
        <v>473</v>
      </c>
      <c r="AQ28" s="114">
        <v>0.6</v>
      </c>
      <c r="AW28" s="19" t="s">
        <v>208</v>
      </c>
      <c r="AX28" s="113" t="s">
        <v>473</v>
      </c>
      <c r="AY28" s="114">
        <v>0.8</v>
      </c>
      <c r="BD28" s="19" t="s">
        <v>497</v>
      </c>
      <c r="BN28" s="19" t="s">
        <v>509</v>
      </c>
      <c r="BO28" s="19">
        <f>2*BO11</f>
        <v>24</v>
      </c>
      <c r="BP28" s="112" t="str">
        <f>+IF(BO28&lt;=BQ28,"&lt;","&gt;")</f>
        <v>&lt;</v>
      </c>
      <c r="BQ28" s="19">
        <f>+BQ24-BO11</f>
        <v>38</v>
      </c>
      <c r="BR28" s="112" t="str">
        <f>+IF(BQ28&lt;BO28,"Redesign","Pass")</f>
        <v>Pass</v>
      </c>
    </row>
    <row r="29" spans="3:74" ht="18.75" customHeight="1">
      <c r="E29" s="19" t="s">
        <v>207</v>
      </c>
      <c r="F29" s="113" t="s">
        <v>448</v>
      </c>
      <c r="G29" s="19">
        <v>2.5499999999999998</v>
      </c>
      <c r="Q29" s="19" t="s">
        <v>501</v>
      </c>
      <c r="R29" s="19">
        <f>ROUND(1.5*R18,3)</f>
        <v>30</v>
      </c>
      <c r="S29" s="112" t="str">
        <f>+IF(R29&lt;=T29,"&lt;","&gt;")</f>
        <v>&lt;</v>
      </c>
      <c r="T29" s="19">
        <f>+P14</f>
        <v>45</v>
      </c>
      <c r="U29" s="112" t="str">
        <f>+IF(T29&lt;R29,"Redesign","Pass")</f>
        <v>Pass</v>
      </c>
      <c r="AC29" s="31"/>
      <c r="AD29" s="116"/>
      <c r="AF29" s="112"/>
      <c r="AP29" s="19" t="s">
        <v>493</v>
      </c>
      <c r="AQ29" s="116">
        <f>+ROUND(AQ9/(AQ28*0.833*AP19*AP13),3)</f>
        <v>62.524999999999999</v>
      </c>
      <c r="AR29" s="19" t="s">
        <v>9</v>
      </c>
      <c r="AS29" s="112"/>
      <c r="AX29" s="31" t="s">
        <v>483</v>
      </c>
      <c r="AY29" s="116">
        <f>ROUND(AY28*AX25,3)</f>
        <v>64512</v>
      </c>
      <c r="AZ29" s="19" t="s">
        <v>93</v>
      </c>
      <c r="BD29" s="19" t="s">
        <v>500</v>
      </c>
      <c r="BE29" s="19">
        <f>+ROUND(BD13/BD8,3)</f>
        <v>4</v>
      </c>
      <c r="BN29" s="19" t="s">
        <v>511</v>
      </c>
    </row>
    <row r="30" spans="3:74" ht="18.75" customHeight="1">
      <c r="F30" s="31" t="s">
        <v>476</v>
      </c>
      <c r="G30" s="19">
        <f>+ROUND(G28/G29,3)</f>
        <v>28855.528999999999</v>
      </c>
      <c r="H30" s="19" t="s">
        <v>93</v>
      </c>
      <c r="I30" s="112" t="str">
        <f>+IF(G30&lt;J30,"&lt;","&gt;")</f>
        <v>&lt;</v>
      </c>
      <c r="J30" s="19">
        <f>+$E$5</f>
        <v>40000</v>
      </c>
      <c r="K30" s="19" t="s">
        <v>93</v>
      </c>
      <c r="L30" s="112" t="str">
        <f>+IF(G30&lt;J30,"Redesign","Pass")</f>
        <v>Redesign</v>
      </c>
      <c r="Q30" s="19" t="s">
        <v>609</v>
      </c>
      <c r="AB30" s="109" t="s">
        <v>499</v>
      </c>
      <c r="AW30" s="19" t="s">
        <v>503</v>
      </c>
      <c r="BE30" s="19" t="s">
        <v>504</v>
      </c>
      <c r="BF30" s="19">
        <f>4.2*(BD13^3*BD18)^(1/2)*BD12</f>
        <v>12114.652285559003</v>
      </c>
      <c r="BG30" s="19" t="s">
        <v>93</v>
      </c>
      <c r="BN30" s="19" t="s">
        <v>114</v>
      </c>
      <c r="BO30" s="19">
        <f>+BO11</f>
        <v>12</v>
      </c>
      <c r="BP30" s="112" t="str">
        <f>+IF(BO30&lt;=BQ30,"&lt;","&gt;")</f>
        <v>&lt;</v>
      </c>
      <c r="BQ30" s="19">
        <f>+BQ26-BO11/2</f>
        <v>19</v>
      </c>
      <c r="BR30" s="112" t="str">
        <f>+IF(BQ30&lt;BO30,"Redesign","Pass")</f>
        <v>Pass</v>
      </c>
    </row>
    <row r="31" spans="3:74" ht="18.75" customHeight="1">
      <c r="E31" s="19" t="s">
        <v>208</v>
      </c>
      <c r="F31" s="113" t="s">
        <v>473</v>
      </c>
      <c r="G31" s="19">
        <v>0.6</v>
      </c>
      <c r="Q31" s="19" t="s">
        <v>528</v>
      </c>
      <c r="R31" s="19">
        <f>ROUND(1*R18,3)</f>
        <v>20</v>
      </c>
      <c r="S31" s="112" t="str">
        <f>+IF(R31&lt;=T31,"&lt;","&gt;")</f>
        <v>&lt;</v>
      </c>
      <c r="T31" s="19">
        <f>+T29-R18</f>
        <v>25</v>
      </c>
      <c r="U31" s="112" t="str">
        <f>+IF(T31&lt;R31,"Redesign","Pass")</f>
        <v>Pass</v>
      </c>
      <c r="AC31" s="19" t="s">
        <v>627</v>
      </c>
      <c r="AH31" s="19" t="s">
        <v>628</v>
      </c>
      <c r="AN31" s="109" t="s">
        <v>634</v>
      </c>
      <c r="AW31" s="19" t="s">
        <v>212</v>
      </c>
      <c r="AX31" s="19">
        <f>+ROUND(AV11*AV10*AV5/SQRT(3),3)</f>
        <v>45264.260999999999</v>
      </c>
      <c r="AY31" s="19" t="s">
        <v>93</v>
      </c>
      <c r="BE31" s="19" t="s">
        <v>508</v>
      </c>
      <c r="BF31" s="19">
        <f>2.7*BD8*BD18*BD7</f>
        <v>3510</v>
      </c>
      <c r="BG31" s="19" t="s">
        <v>93</v>
      </c>
    </row>
    <row r="32" spans="3:74" ht="18.75" customHeight="1">
      <c r="F32" s="31" t="s">
        <v>483</v>
      </c>
      <c r="G32" s="116">
        <f>ROUND(G31*G28,3)</f>
        <v>44148.959999999999</v>
      </c>
      <c r="H32" s="19" t="s">
        <v>93</v>
      </c>
      <c r="I32" s="112" t="str">
        <f>+IF(G32&lt;J32,"&lt;","&gt;")</f>
        <v>&gt;</v>
      </c>
      <c r="J32" s="19">
        <f>+$E$6</f>
        <v>40000</v>
      </c>
      <c r="K32" s="19" t="s">
        <v>93</v>
      </c>
      <c r="L32" s="112" t="str">
        <f>+IF(G32&lt;J32,"Redesign","Pass")</f>
        <v>Pass</v>
      </c>
      <c r="Q32" s="19" t="s">
        <v>610</v>
      </c>
      <c r="AC32" s="19" t="s">
        <v>507</v>
      </c>
      <c r="AD32" s="116">
        <f>+ROUND(AB12*AB9*AB5,3)</f>
        <v>27440</v>
      </c>
      <c r="AE32" s="19" t="s">
        <v>93</v>
      </c>
      <c r="AH32" s="19" t="s">
        <v>507</v>
      </c>
      <c r="AI32" s="116">
        <f>+ROUND(AB12*AB9*AB6,3)</f>
        <v>44800</v>
      </c>
      <c r="AJ32" s="19" t="s">
        <v>93</v>
      </c>
      <c r="AO32" s="19" t="s">
        <v>98</v>
      </c>
      <c r="AP32" s="110">
        <f>+'Show Connection4'!F20</f>
        <v>65</v>
      </c>
      <c r="AQ32" s="19" t="s">
        <v>9</v>
      </c>
      <c r="AW32" s="19" t="s">
        <v>207</v>
      </c>
      <c r="AX32" s="113" t="s">
        <v>448</v>
      </c>
      <c r="AY32" s="114">
        <v>1.7</v>
      </c>
      <c r="BE32" s="19" t="s">
        <v>510</v>
      </c>
      <c r="BF32" s="19">
        <f>2.7*BD13*BD18*BD12</f>
        <v>14040</v>
      </c>
      <c r="BG32" s="19" t="s">
        <v>93</v>
      </c>
      <c r="BN32" s="109" t="s">
        <v>514</v>
      </c>
    </row>
    <row r="33" spans="3:74" ht="18.75" customHeight="1">
      <c r="Q33" s="19" t="s">
        <v>528</v>
      </c>
      <c r="R33" s="19">
        <f>ROUND(1*R18,3)</f>
        <v>20</v>
      </c>
      <c r="S33" s="112" t="str">
        <f>+IF(R33&lt;=T33,"&lt;","&gt;")</f>
        <v>&lt;</v>
      </c>
      <c r="T33" s="19">
        <f>+T29-R18/2</f>
        <v>35</v>
      </c>
      <c r="U33" s="112" t="str">
        <f>+IF(T33&lt;R33,"Redesign","Pass")</f>
        <v>Pass</v>
      </c>
      <c r="AC33" s="19" t="s">
        <v>207</v>
      </c>
      <c r="AD33" s="113" t="s">
        <v>448</v>
      </c>
      <c r="AE33" s="19">
        <v>1.67</v>
      </c>
      <c r="AH33" s="19" t="s">
        <v>207</v>
      </c>
      <c r="AI33" s="113" t="s">
        <v>448</v>
      </c>
      <c r="AJ33" s="114">
        <v>2</v>
      </c>
      <c r="AO33" s="19" t="s">
        <v>212</v>
      </c>
      <c r="AP33" s="116">
        <f>+ROUND(0.833*AP19*AP32*AP13,3)</f>
        <v>34652.800000000003</v>
      </c>
      <c r="AQ33" s="19" t="s">
        <v>93</v>
      </c>
      <c r="AX33" s="31" t="s">
        <v>476</v>
      </c>
      <c r="AY33" s="19">
        <f>+ROUND(AX31/AY32,3)</f>
        <v>26626.036</v>
      </c>
      <c r="AZ33" s="19" t="s">
        <v>93</v>
      </c>
      <c r="BD33" s="19" t="s">
        <v>512</v>
      </c>
      <c r="BE33" s="19">
        <f>+IF(BE29&lt;=1,MIN(BF30:BF32),MIN(BF31:BF32))</f>
        <v>3510</v>
      </c>
      <c r="BF33" s="19" t="s">
        <v>93</v>
      </c>
      <c r="BO33" s="19" t="s">
        <v>516</v>
      </c>
    </row>
    <row r="34" spans="3:74" ht="18.75" customHeight="1">
      <c r="C34" s="109" t="s">
        <v>513</v>
      </c>
      <c r="AD34" s="31" t="s">
        <v>476</v>
      </c>
      <c r="AE34" s="19">
        <f>+ROUND(AD32/AE33,3)</f>
        <v>16431.137999999999</v>
      </c>
      <c r="AF34" s="19" t="s">
        <v>93</v>
      </c>
      <c r="AG34" s="112"/>
      <c r="AI34" s="31" t="s">
        <v>476</v>
      </c>
      <c r="AJ34" s="116">
        <f>+ROUND(AI32/AJ33,3)</f>
        <v>22400</v>
      </c>
      <c r="AK34" s="19" t="s">
        <v>93</v>
      </c>
      <c r="AO34" s="19" t="s">
        <v>207</v>
      </c>
      <c r="AP34" s="113" t="s">
        <v>448</v>
      </c>
      <c r="AQ34" s="114">
        <v>2.5499999999999998</v>
      </c>
      <c r="AW34" s="19" t="s">
        <v>208</v>
      </c>
      <c r="AX34" s="113" t="s">
        <v>473</v>
      </c>
      <c r="AY34" s="114">
        <v>0.9</v>
      </c>
      <c r="BD34" s="19" t="s">
        <v>521</v>
      </c>
      <c r="BE34" s="113"/>
      <c r="BF34" s="114"/>
      <c r="BO34" s="19" t="s">
        <v>507</v>
      </c>
      <c r="BP34" s="19">
        <f>+BO8*BQ15*BO6</f>
        <v>85500</v>
      </c>
      <c r="BQ34" s="19" t="s">
        <v>93</v>
      </c>
    </row>
    <row r="35" spans="3:74" ht="18.75" customHeight="1">
      <c r="D35" s="19" t="s">
        <v>472</v>
      </c>
      <c r="E35" s="19">
        <f>+ROUND(E10/E9,3)</f>
        <v>1.633</v>
      </c>
      <c r="F35" s="112" t="str">
        <f>+IF(E35&lt;=G35,"&lt;","&gt;")</f>
        <v>&gt;</v>
      </c>
      <c r="G35" s="19">
        <v>1.08</v>
      </c>
      <c r="H35" s="112"/>
      <c r="K35" s="112" t="s">
        <v>472</v>
      </c>
      <c r="L35" s="115" t="s">
        <v>448</v>
      </c>
      <c r="M35" s="115" t="s">
        <v>473</v>
      </c>
      <c r="P35" s="109" t="s">
        <v>611</v>
      </c>
      <c r="AC35" s="19" t="s">
        <v>208</v>
      </c>
      <c r="AD35" s="113" t="s">
        <v>473</v>
      </c>
      <c r="AE35" s="114">
        <v>0.9</v>
      </c>
      <c r="AH35" s="19" t="s">
        <v>208</v>
      </c>
      <c r="AI35" s="113" t="s">
        <v>473</v>
      </c>
      <c r="AJ35" s="114">
        <v>0.75</v>
      </c>
      <c r="AP35" s="31" t="s">
        <v>476</v>
      </c>
      <c r="AQ35" s="116">
        <f>+ROUND(AP33/AQ34,3)</f>
        <v>13589.333000000001</v>
      </c>
      <c r="AR35" s="19" t="s">
        <v>93</v>
      </c>
      <c r="AX35" s="31" t="s">
        <v>483</v>
      </c>
      <c r="AY35" s="116">
        <f>ROUND(AY34*AX31,3)</f>
        <v>40737.834999999999</v>
      </c>
      <c r="AZ35" s="19" t="s">
        <v>93</v>
      </c>
      <c r="BD35" s="19" t="s">
        <v>512</v>
      </c>
      <c r="BE35" s="19">
        <f>+MIN(BD8,BD13)*BD21*IF(BD8&lt;BD13,BD7,BD12)</f>
        <v>5000</v>
      </c>
      <c r="BF35" s="19" t="s">
        <v>93</v>
      </c>
      <c r="BH35" s="112"/>
      <c r="BK35" s="112"/>
      <c r="BO35" s="19" t="s">
        <v>207</v>
      </c>
      <c r="BP35" s="113" t="s">
        <v>448</v>
      </c>
      <c r="BQ35" s="114">
        <v>1.67</v>
      </c>
    </row>
    <row r="36" spans="3:74" ht="18.75" customHeight="1">
      <c r="D36" s="113" t="s">
        <v>478</v>
      </c>
      <c r="E36" s="114">
        <f>+IF($E$35&gt;=$G$35,$L$36,$L$37)</f>
        <v>2.2000000000000002</v>
      </c>
      <c r="K36" s="112" t="s">
        <v>479</v>
      </c>
      <c r="L36" s="114">
        <v>2.2000000000000002</v>
      </c>
      <c r="M36" s="114">
        <v>0.7</v>
      </c>
      <c r="Q36" s="19" t="s">
        <v>612</v>
      </c>
      <c r="V36" s="19" t="s">
        <v>613</v>
      </c>
      <c r="AD36" s="31" t="s">
        <v>483</v>
      </c>
      <c r="AE36" s="116">
        <f>ROUND(AE35*AD32,3)</f>
        <v>24696</v>
      </c>
      <c r="AF36" s="19" t="s">
        <v>93</v>
      </c>
      <c r="AG36" s="112"/>
      <c r="AI36" s="31" t="s">
        <v>483</v>
      </c>
      <c r="AJ36" s="116">
        <f>ROUND(AJ35*AI32,3)</f>
        <v>33600</v>
      </c>
      <c r="AK36" s="19" t="s">
        <v>93</v>
      </c>
      <c r="AO36" s="19" t="s">
        <v>208</v>
      </c>
      <c r="AP36" s="113" t="s">
        <v>473</v>
      </c>
      <c r="AQ36" s="114">
        <v>0.6</v>
      </c>
      <c r="AW36" s="19" t="s">
        <v>515</v>
      </c>
      <c r="AX36" s="19" t="s">
        <v>212</v>
      </c>
      <c r="AY36" s="19">
        <f>+MIN(AX31,AX25)</f>
        <v>45264.260999999999</v>
      </c>
      <c r="AZ36" s="19" t="s">
        <v>93</v>
      </c>
      <c r="BD36" s="19" t="s">
        <v>526</v>
      </c>
      <c r="BP36" s="31" t="s">
        <v>522</v>
      </c>
      <c r="BQ36" s="19">
        <f>+ROUND(BP34/BQ35,3)</f>
        <v>51197.605000000003</v>
      </c>
      <c r="BR36" s="19" t="s">
        <v>93</v>
      </c>
      <c r="BS36" s="112"/>
      <c r="BV36" s="112"/>
    </row>
    <row r="37" spans="3:74" ht="18.75" customHeight="1">
      <c r="E37" s="19" t="s">
        <v>517</v>
      </c>
      <c r="F37" s="19">
        <f>+ROUND((E5*E36)/(E10*I10),3)</f>
        <v>95.652000000000001</v>
      </c>
      <c r="G37" s="112" t="str">
        <f>+IF(F37&lt;=H37,"&lt;","&gt;")</f>
        <v>&gt;</v>
      </c>
      <c r="H37" s="19">
        <f>+I13</f>
        <v>65</v>
      </c>
      <c r="I37" s="112" t="str">
        <f>+IF(H37&lt;F37,"Redesign","Pass")</f>
        <v>Redesign</v>
      </c>
      <c r="K37" s="112" t="s">
        <v>482</v>
      </c>
      <c r="L37" s="114">
        <v>2.5499999999999998</v>
      </c>
      <c r="M37" s="114">
        <v>0.6</v>
      </c>
      <c r="Q37" s="19" t="s">
        <v>212</v>
      </c>
      <c r="R37" s="19">
        <f>+ROUND(((PI()*9.5^2)/4)*0.75*P13*P15,3)</f>
        <v>44655.775999999998</v>
      </c>
      <c r="S37" s="19" t="s">
        <v>93</v>
      </c>
      <c r="V37" s="19" t="s">
        <v>212</v>
      </c>
      <c r="W37" s="19">
        <f>1.65*P9*R19*P6*P15</f>
        <v>38860.800000000003</v>
      </c>
      <c r="X37" s="19" t="s">
        <v>93</v>
      </c>
      <c r="AD37" s="31"/>
      <c r="AE37" s="116"/>
      <c r="AG37" s="112"/>
      <c r="AI37" s="31"/>
      <c r="AJ37" s="116"/>
      <c r="AP37" s="31" t="s">
        <v>483</v>
      </c>
      <c r="AQ37" s="116">
        <f>ROUND(AQ36*AP33,3)</f>
        <v>20791.68</v>
      </c>
      <c r="AR37" s="19" t="s">
        <v>93</v>
      </c>
      <c r="AX37" s="113" t="s">
        <v>448</v>
      </c>
      <c r="AY37" s="114">
        <f>+IF(AY38=AY33,AY32,AY26)</f>
        <v>1.7</v>
      </c>
      <c r="BD37" s="19" t="s">
        <v>512</v>
      </c>
      <c r="BE37" s="19">
        <f>+BD17</f>
        <v>9000</v>
      </c>
      <c r="BF37" s="19" t="s">
        <v>93</v>
      </c>
      <c r="BH37" s="112"/>
      <c r="BK37" s="112"/>
      <c r="BO37" s="19" t="s">
        <v>208</v>
      </c>
      <c r="BP37" s="113" t="s">
        <v>473</v>
      </c>
      <c r="BQ37" s="114">
        <v>0.9</v>
      </c>
    </row>
    <row r="38" spans="3:74" ht="18.75" customHeight="1">
      <c r="E38" s="19" t="s">
        <v>519</v>
      </c>
      <c r="F38" s="19">
        <f>+ROUND((E5*E36)/(E10*I11),3)</f>
        <v>95.652000000000001</v>
      </c>
      <c r="G38" s="112" t="str">
        <f>+IF(F38&lt;=H38,"&lt;","&gt;")</f>
        <v>&gt;</v>
      </c>
      <c r="H38" s="19">
        <f>+I14</f>
        <v>65</v>
      </c>
      <c r="I38" s="112" t="str">
        <f>+IF(H38&lt;F38,"Redesign","Pass")</f>
        <v>Redesign</v>
      </c>
      <c r="Q38" s="19" t="s">
        <v>207</v>
      </c>
      <c r="R38" s="113" t="s">
        <v>448</v>
      </c>
      <c r="S38" s="114">
        <v>2.5499999999999998</v>
      </c>
      <c r="V38" s="19" t="s">
        <v>207</v>
      </c>
      <c r="W38" s="113" t="s">
        <v>448</v>
      </c>
      <c r="X38" s="114">
        <v>2.2000000000000002</v>
      </c>
      <c r="AC38" s="19" t="s">
        <v>496</v>
      </c>
      <c r="AE38" s="19" t="s">
        <v>507</v>
      </c>
      <c r="AF38" s="19">
        <f>+IF(AE40=AE34,AD32,AI32)</f>
        <v>27440</v>
      </c>
      <c r="AG38" s="19" t="s">
        <v>93</v>
      </c>
      <c r="AW38" s="19" t="s">
        <v>207</v>
      </c>
      <c r="AX38" s="31" t="s">
        <v>518</v>
      </c>
      <c r="AY38" s="116">
        <f>+MIN(AY27,AY33)</f>
        <v>26626.036</v>
      </c>
      <c r="AZ38" s="19" t="s">
        <v>93</v>
      </c>
      <c r="BD38" s="19" t="s">
        <v>515</v>
      </c>
      <c r="BP38" s="31" t="s">
        <v>523</v>
      </c>
      <c r="BQ38" s="116">
        <f>ROUND(BQ37*BP34,3)</f>
        <v>76950</v>
      </c>
      <c r="BR38" s="19" t="s">
        <v>93</v>
      </c>
      <c r="BS38" s="112"/>
      <c r="BV38" s="112"/>
    </row>
    <row r="39" spans="3:74" ht="18.75" customHeight="1">
      <c r="D39" s="113" t="s">
        <v>485</v>
      </c>
      <c r="E39" s="114">
        <f>+IF($E$35&gt;=$G$35,$M$36,$M$37)</f>
        <v>0.7</v>
      </c>
      <c r="R39" s="31" t="s">
        <v>476</v>
      </c>
      <c r="S39" s="19">
        <f>+ROUND(R37/S38,3)</f>
        <v>17512.069</v>
      </c>
      <c r="T39" s="19" t="s">
        <v>93</v>
      </c>
      <c r="U39" s="112"/>
      <c r="W39" s="31" t="s">
        <v>476</v>
      </c>
      <c r="X39" s="19">
        <f>+ROUND(W37/X38,3)</f>
        <v>17664</v>
      </c>
      <c r="Y39" s="19" t="s">
        <v>93</v>
      </c>
      <c r="AD39" s="113" t="s">
        <v>448</v>
      </c>
      <c r="AE39" s="19">
        <f>+IF(AE40=AE34,AE33,AJ33)</f>
        <v>1.67</v>
      </c>
      <c r="AF39" s="116"/>
      <c r="AX39" s="113" t="s">
        <v>473</v>
      </c>
      <c r="AY39" s="114">
        <f>+IF(AY40=AY35,AY34,AY28)</f>
        <v>0.9</v>
      </c>
      <c r="BD39" s="19" t="s">
        <v>512</v>
      </c>
      <c r="BE39" s="19">
        <f>+MIN(BE37,BE35,BE33)</f>
        <v>3510</v>
      </c>
      <c r="BF39" s="19" t="s">
        <v>93</v>
      </c>
      <c r="BO39" s="19" t="s">
        <v>524</v>
      </c>
    </row>
    <row r="40" spans="3:74" ht="18.75" customHeight="1">
      <c r="E40" s="19" t="s">
        <v>517</v>
      </c>
      <c r="F40" s="19">
        <f>+ROUND(E6/(E10*I10*E39),3)</f>
        <v>62.112000000000002</v>
      </c>
      <c r="G40" s="112" t="str">
        <f>+IF(F40&lt;=H40,"&lt;","&gt;")</f>
        <v>&lt;</v>
      </c>
      <c r="H40" s="19">
        <f>+I13</f>
        <v>65</v>
      </c>
      <c r="I40" s="112" t="str">
        <f>+IF(H40&lt;F40,"Redesign","Pass")</f>
        <v>Pass</v>
      </c>
      <c r="Q40" s="19" t="s">
        <v>208</v>
      </c>
      <c r="R40" s="113" t="s">
        <v>473</v>
      </c>
      <c r="S40" s="114">
        <v>0.6</v>
      </c>
      <c r="V40" s="19" t="s">
        <v>208</v>
      </c>
      <c r="W40" s="113" t="s">
        <v>473</v>
      </c>
      <c r="X40" s="114">
        <v>0.7</v>
      </c>
      <c r="AC40" s="19" t="s">
        <v>207</v>
      </c>
      <c r="AD40" s="31" t="s">
        <v>518</v>
      </c>
      <c r="AE40" s="116">
        <f>+MIN(AE34,AJ34)</f>
        <v>16431.137999999999</v>
      </c>
      <c r="AF40" s="19" t="s">
        <v>93</v>
      </c>
      <c r="AG40" s="112" t="str">
        <f>+IF(AE40&lt;AH40,"&lt;","&gt;")</f>
        <v>&lt;</v>
      </c>
      <c r="AH40" s="19">
        <f>+$E$5</f>
        <v>40000</v>
      </c>
      <c r="AI40" s="19" t="s">
        <v>93</v>
      </c>
      <c r="AJ40" s="112" t="str">
        <f>+IF(AE40&lt;AH40,"Redesign","Pass")</f>
        <v>Redesign</v>
      </c>
      <c r="AW40" s="19" t="s">
        <v>208</v>
      </c>
      <c r="AX40" s="118" t="s">
        <v>520</v>
      </c>
      <c r="AY40" s="116">
        <f>+MIN(AY29,AY35)</f>
        <v>40737.834999999999</v>
      </c>
      <c r="AZ40" s="19" t="s">
        <v>93</v>
      </c>
      <c r="BD40" s="19" t="s">
        <v>207</v>
      </c>
      <c r="BE40" s="113" t="s">
        <v>448</v>
      </c>
      <c r="BF40" s="114">
        <v>3</v>
      </c>
      <c r="BO40" s="19" t="s">
        <v>507</v>
      </c>
      <c r="BP40" s="19">
        <f>+BO8*BQ15*BO7</f>
        <v>91200</v>
      </c>
      <c r="BQ40" s="19" t="s">
        <v>93</v>
      </c>
    </row>
    <row r="41" spans="3:74" ht="18.75" customHeight="1">
      <c r="E41" s="19" t="s">
        <v>519</v>
      </c>
      <c r="F41" s="19">
        <f>+ROUND(E6/(E10*I11*E39),3)</f>
        <v>62.112000000000002</v>
      </c>
      <c r="G41" s="112" t="str">
        <f>+IF(F41&lt;=H41,"&lt;","&gt;")</f>
        <v>&lt;</v>
      </c>
      <c r="H41" s="19">
        <f>+I14</f>
        <v>65</v>
      </c>
      <c r="I41" s="112" t="str">
        <f>+IF(H41&lt;F41,"Redesign","Pass")</f>
        <v>Pass</v>
      </c>
      <c r="R41" s="31" t="s">
        <v>483</v>
      </c>
      <c r="S41" s="116">
        <f>ROUND(S40*R37,3)</f>
        <v>26793.466</v>
      </c>
      <c r="T41" s="19" t="s">
        <v>93</v>
      </c>
      <c r="U41" s="112"/>
      <c r="W41" s="31" t="s">
        <v>483</v>
      </c>
      <c r="X41" s="116">
        <f>ROUND(X40*W37,3)</f>
        <v>27202.560000000001</v>
      </c>
      <c r="Y41" s="19" t="s">
        <v>93</v>
      </c>
      <c r="AD41" s="113" t="s">
        <v>473</v>
      </c>
      <c r="AE41" s="114">
        <f>+IF(AE42=AE36,AE35,AJ35)</f>
        <v>0.9</v>
      </c>
      <c r="AG41" s="112"/>
      <c r="AJ41" s="112"/>
      <c r="BE41" s="31" t="s">
        <v>476</v>
      </c>
      <c r="BF41" s="19">
        <f>+ROUND(BE39/BF40,3)</f>
        <v>1170</v>
      </c>
      <c r="BG41" s="19" t="s">
        <v>93</v>
      </c>
      <c r="BH41" s="112" t="str">
        <f>+IF(BF41&lt;BI41,"&lt;","&gt;")</f>
        <v>&lt;</v>
      </c>
      <c r="BI41" s="19">
        <f>+$BE$25</f>
        <v>1500</v>
      </c>
      <c r="BJ41" s="19" t="s">
        <v>93</v>
      </c>
      <c r="BK41" s="112" t="str">
        <f>+IF(BE41&lt;BI41,"Redesign","Pass")</f>
        <v>Pass</v>
      </c>
      <c r="BO41" s="19" t="s">
        <v>207</v>
      </c>
      <c r="BP41" s="113" t="s">
        <v>448</v>
      </c>
      <c r="BQ41" s="114">
        <v>2</v>
      </c>
    </row>
    <row r="42" spans="3:74" ht="18.75" customHeight="1">
      <c r="Q42" s="19" t="s">
        <v>614</v>
      </c>
      <c r="AC42" s="19" t="s">
        <v>208</v>
      </c>
      <c r="AD42" s="118" t="s">
        <v>520</v>
      </c>
      <c r="AE42" s="116">
        <f>+MIN(AE36,AJ36)</f>
        <v>24696</v>
      </c>
      <c r="AF42" s="19" t="s">
        <v>93</v>
      </c>
      <c r="AG42" s="112" t="str">
        <f>+IF(AE42&lt;AH42,"&lt;","&gt;")</f>
        <v>&lt;</v>
      </c>
      <c r="AH42" s="19">
        <f>+$E$6</f>
        <v>40000</v>
      </c>
      <c r="AI42" s="19" t="s">
        <v>93</v>
      </c>
      <c r="AJ42" s="112" t="str">
        <f>+IF(AE42&lt;AH42,"Redesign","Pass")</f>
        <v>Redesign</v>
      </c>
      <c r="BD42" s="19" t="s">
        <v>208</v>
      </c>
      <c r="BE42" s="113" t="s">
        <v>473</v>
      </c>
      <c r="BF42" s="114">
        <v>0.5</v>
      </c>
      <c r="BP42" s="31" t="s">
        <v>522</v>
      </c>
      <c r="BQ42" s="19">
        <f>+ROUND(BP40/BQ41,3)</f>
        <v>45600</v>
      </c>
      <c r="BR42" s="19" t="s">
        <v>93</v>
      </c>
    </row>
    <row r="43" spans="3:74" ht="18.75" customHeight="1">
      <c r="D43" s="19" t="s">
        <v>525</v>
      </c>
      <c r="Q43" s="19" t="s">
        <v>502</v>
      </c>
      <c r="R43" s="19">
        <f>+R19/P9</f>
        <v>11.499999999999998</v>
      </c>
      <c r="BE43" s="31" t="s">
        <v>483</v>
      </c>
      <c r="BF43" s="116">
        <f>ROUND(BF42*BE39,3)</f>
        <v>1755</v>
      </c>
      <c r="BG43" s="19" t="s">
        <v>93</v>
      </c>
      <c r="BH43" s="112" t="str">
        <f>+IF(BF43&lt;BI43,"&lt;","&gt;")</f>
        <v>&gt;</v>
      </c>
      <c r="BI43" s="19">
        <f>+$BF$25</f>
        <v>1500</v>
      </c>
      <c r="BJ43" s="19" t="s">
        <v>93</v>
      </c>
      <c r="BK43" s="112" t="str">
        <f>+IF(BF43&lt;BI43,"Redesign","Pass")</f>
        <v>Pass</v>
      </c>
      <c r="BO43" s="19" t="s">
        <v>208</v>
      </c>
      <c r="BP43" s="113" t="s">
        <v>473</v>
      </c>
      <c r="BQ43" s="114">
        <v>0.75</v>
      </c>
    </row>
    <row r="44" spans="3:74" ht="18.75" customHeight="1">
      <c r="D44" s="19" t="s">
        <v>501</v>
      </c>
      <c r="E44" s="19">
        <f>ROUND(1.5*I9,3)</f>
        <v>30</v>
      </c>
      <c r="F44" s="112" t="str">
        <f>+IF(E44&lt;=G44,"&lt;","&gt;")</f>
        <v>&lt;</v>
      </c>
      <c r="G44" s="19">
        <f>+I15</f>
        <v>40</v>
      </c>
      <c r="H44" s="112" t="str">
        <f>+IF(G44&lt;E44,"Redesign","Pass")</f>
        <v>Pass</v>
      </c>
      <c r="Q44" s="19" t="s">
        <v>506</v>
      </c>
      <c r="R44" s="19">
        <f>ROUND(0.815*SQRT(P7/P6),3)</f>
        <v>18.36</v>
      </c>
      <c r="BP44" s="31" t="s">
        <v>523</v>
      </c>
      <c r="BQ44" s="116">
        <f>ROUND(BQ43*BP40,3)</f>
        <v>68400</v>
      </c>
      <c r="BR44" s="19" t="s">
        <v>93</v>
      </c>
    </row>
    <row r="45" spans="3:74" ht="18.75" customHeight="1">
      <c r="D45" s="19" t="s">
        <v>527</v>
      </c>
      <c r="Q45" s="19" t="s">
        <v>605</v>
      </c>
      <c r="R45" s="19">
        <f>ROUND(1.397*SQRT(P7/P6),3)</f>
        <v>31.471</v>
      </c>
      <c r="BC45" s="19" t="s">
        <v>534</v>
      </c>
    </row>
    <row r="46" spans="3:74" ht="18.75" customHeight="1">
      <c r="D46" s="19" t="s">
        <v>528</v>
      </c>
      <c r="E46" s="19">
        <f>ROUND(1*I9,3)</f>
        <v>20</v>
      </c>
      <c r="F46" s="112" t="str">
        <f>+IF(E46&lt;=G46,"&lt;","&gt;")</f>
        <v>&lt;</v>
      </c>
      <c r="G46" s="19">
        <f>+I16</f>
        <v>32.5</v>
      </c>
      <c r="H46" s="112" t="str">
        <f>+IF(G46&lt;E46,"Redesign","Pass")</f>
        <v>Pass</v>
      </c>
      <c r="Q46" s="19" t="s">
        <v>212</v>
      </c>
      <c r="R46" s="116">
        <f>+ROUND(IF(R43&lt;R44,2.2*P9*R19*P6,IF(R43&gt;R45,1.4*P9*R19*P6,0.28*(1+5.59*(SQRT(P7/P6)/R43))*P9*R19*P6)),3)</f>
        <v>25907.200000000001</v>
      </c>
      <c r="S46" s="19" t="s">
        <v>93</v>
      </c>
      <c r="BD46" s="19" t="s">
        <v>536</v>
      </c>
      <c r="BN46" s="109" t="s">
        <v>532</v>
      </c>
    </row>
    <row r="47" spans="3:74" ht="18.75" customHeight="1">
      <c r="Q47" s="19" t="s">
        <v>207</v>
      </c>
      <c r="R47" s="113" t="s">
        <v>448</v>
      </c>
      <c r="S47" s="114">
        <v>2.2000000000000002</v>
      </c>
      <c r="U47" s="19" t="s">
        <v>208</v>
      </c>
      <c r="V47" s="113" t="s">
        <v>621</v>
      </c>
      <c r="W47" s="114">
        <v>0.7</v>
      </c>
      <c r="BD47" s="19" t="s">
        <v>538</v>
      </c>
      <c r="BE47" s="19">
        <f>0.85*BD13*BD18*BD12</f>
        <v>4420</v>
      </c>
      <c r="BF47" s="19" t="s">
        <v>93</v>
      </c>
      <c r="BL47" s="19">
        <f>1.9*(100-2*(12+(1/16)))</f>
        <v>144.16249999999999</v>
      </c>
      <c r="BO47" s="19" t="s">
        <v>533</v>
      </c>
    </row>
    <row r="48" spans="3:74" ht="18.75" customHeight="1">
      <c r="C48" s="109" t="s">
        <v>529</v>
      </c>
      <c r="R48" s="31" t="s">
        <v>476</v>
      </c>
      <c r="S48" s="116">
        <f>+ROUND(R46*P15/S47,3)</f>
        <v>23552</v>
      </c>
      <c r="T48" s="19" t="s">
        <v>93</v>
      </c>
      <c r="V48" s="31" t="s">
        <v>483</v>
      </c>
      <c r="W48" s="116">
        <f>ROUND(W47*R46*P15,3)</f>
        <v>36270.080000000002</v>
      </c>
      <c r="X48" s="19" t="s">
        <v>93</v>
      </c>
      <c r="BD48" s="19" t="s">
        <v>540</v>
      </c>
      <c r="BP48" s="19" t="s">
        <v>535</v>
      </c>
      <c r="BQ48" s="19">
        <f>ROUND(BO8*(BQ15-BO12*(BO11+(1/16))),3)</f>
        <v>144.16300000000001</v>
      </c>
      <c r="BR48" s="19" t="s">
        <v>21</v>
      </c>
    </row>
    <row r="49" spans="4:72" ht="18.75" customHeight="1">
      <c r="D49" s="19" t="s">
        <v>530</v>
      </c>
      <c r="I49" s="19" t="s">
        <v>531</v>
      </c>
      <c r="Q49" s="19" t="s">
        <v>615</v>
      </c>
      <c r="BD49" s="19" t="s">
        <v>541</v>
      </c>
      <c r="BE49" s="19">
        <f>+BD19</f>
        <v>9</v>
      </c>
      <c r="BF49" s="112" t="str">
        <f>+IF(BE49&lt;BG49,"&lt;","&gt;")</f>
        <v>&lt;</v>
      </c>
      <c r="BG49" s="19">
        <v>12.7</v>
      </c>
      <c r="BH49" s="112" t="str">
        <f>+IF(BE49&gt;BG49,"Redesign","Pass")</f>
        <v>Pass</v>
      </c>
      <c r="BO49" s="19" t="s">
        <v>537</v>
      </c>
    </row>
    <row r="50" spans="4:72" ht="18.75" customHeight="1">
      <c r="D50" s="19" t="s">
        <v>507</v>
      </c>
      <c r="E50" s="116">
        <f>+ROUND((I12+2*I15)*I11*E9,3)</f>
        <v>78890</v>
      </c>
      <c r="F50" s="19" t="s">
        <v>93</v>
      </c>
      <c r="I50" s="19" t="s">
        <v>507</v>
      </c>
      <c r="J50" s="116">
        <f>+ROUND((I12+2*I15)*I11*E10,3)</f>
        <v>128800</v>
      </c>
      <c r="K50" s="19" t="s">
        <v>93</v>
      </c>
      <c r="Q50" s="19" t="s">
        <v>472</v>
      </c>
      <c r="R50" s="19">
        <f>+ROUND(P6/P5,3)</f>
        <v>1.633</v>
      </c>
      <c r="S50" s="112" t="str">
        <f>+IF(R50&lt;=T50,"&lt;","&gt;")</f>
        <v>&gt;</v>
      </c>
      <c r="T50" s="19">
        <v>1.08</v>
      </c>
      <c r="BD50" s="19" t="s">
        <v>543</v>
      </c>
      <c r="BE50" s="19">
        <f>1.5*BD8*BE49*BD7</f>
        <v>2700</v>
      </c>
      <c r="BF50" s="19" t="s">
        <v>93</v>
      </c>
      <c r="BO50" s="19" t="s">
        <v>539</v>
      </c>
      <c r="BP50" s="19">
        <f>+(0.1+((3*BO11)/(BQ15/2)))*BO7</f>
        <v>393.59999999999997</v>
      </c>
      <c r="BQ50" s="19" t="s">
        <v>99</v>
      </c>
    </row>
    <row r="51" spans="4:72" ht="18.75" customHeight="1">
      <c r="D51" s="19" t="s">
        <v>207</v>
      </c>
      <c r="E51" s="113" t="s">
        <v>448</v>
      </c>
      <c r="F51" s="19">
        <v>1.67</v>
      </c>
      <c r="I51" s="19" t="s">
        <v>207</v>
      </c>
      <c r="J51" s="113" t="s">
        <v>448</v>
      </c>
      <c r="K51" s="114">
        <v>2</v>
      </c>
      <c r="Q51" s="113" t="s">
        <v>619</v>
      </c>
      <c r="R51" s="114">
        <f>+IF($R$50&gt;=$T$50,$L$36,$L$37)</f>
        <v>2.2000000000000002</v>
      </c>
      <c r="U51" s="113" t="s">
        <v>620</v>
      </c>
      <c r="V51" s="114">
        <f>+IF($R$50&gt;=$T$50,$M$36,$M$37)</f>
        <v>0.7</v>
      </c>
      <c r="BD51" s="19" t="s">
        <v>551</v>
      </c>
      <c r="BO51" s="19" t="s">
        <v>212</v>
      </c>
      <c r="BP51" s="19">
        <f>+ROUND(BQ48*BP50,3)</f>
        <v>56742.557000000001</v>
      </c>
      <c r="BQ51" s="19" t="s">
        <v>93</v>
      </c>
    </row>
    <row r="52" spans="4:72" ht="18.75" customHeight="1">
      <c r="E52" s="31" t="s">
        <v>476</v>
      </c>
      <c r="F52" s="19">
        <f>+ROUND(E50/F51,3)</f>
        <v>47239.521000000001</v>
      </c>
      <c r="G52" s="19" t="s">
        <v>93</v>
      </c>
      <c r="H52" s="112"/>
      <c r="J52" s="31" t="s">
        <v>476</v>
      </c>
      <c r="K52" s="116">
        <f>+ROUND(J50/K51,3)</f>
        <v>64400</v>
      </c>
      <c r="L52" s="19" t="s">
        <v>93</v>
      </c>
      <c r="R52" s="19" t="s">
        <v>294</v>
      </c>
      <c r="S52" s="19">
        <f>+ROUND(P14*P6*P9/R51,3)</f>
        <v>13090.909</v>
      </c>
      <c r="T52" s="19" t="s">
        <v>486</v>
      </c>
      <c r="V52" s="19" t="s">
        <v>294</v>
      </c>
      <c r="W52" s="19">
        <f>+P14*P6*P9*V51</f>
        <v>20160</v>
      </c>
      <c r="X52" s="19" t="s">
        <v>486</v>
      </c>
      <c r="BD52" s="19" t="s">
        <v>554</v>
      </c>
      <c r="BE52" s="19">
        <f>+BD16</f>
        <v>16700</v>
      </c>
      <c r="BF52" s="19" t="s">
        <v>93</v>
      </c>
      <c r="BO52" s="19" t="s">
        <v>207</v>
      </c>
      <c r="BP52" s="113" t="s">
        <v>448</v>
      </c>
      <c r="BQ52" s="114">
        <v>2.2200000000000002</v>
      </c>
    </row>
    <row r="53" spans="4:72" ht="18.75" customHeight="1">
      <c r="D53" s="19" t="s">
        <v>208</v>
      </c>
      <c r="E53" s="113" t="s">
        <v>473</v>
      </c>
      <c r="F53" s="114">
        <v>0.9</v>
      </c>
      <c r="I53" s="19" t="s">
        <v>208</v>
      </c>
      <c r="J53" s="113" t="s">
        <v>473</v>
      </c>
      <c r="K53" s="114">
        <v>0.75</v>
      </c>
      <c r="R53" s="19" t="s">
        <v>294</v>
      </c>
      <c r="S53" s="19">
        <f>+S52*P15</f>
        <v>26181.817999999999</v>
      </c>
      <c r="T53" s="19" t="s">
        <v>600</v>
      </c>
      <c r="V53" s="19" t="s">
        <v>294</v>
      </c>
      <c r="W53" s="19">
        <f>+W52*P15</f>
        <v>40320</v>
      </c>
      <c r="X53" s="19" t="s">
        <v>600</v>
      </c>
      <c r="BD53" s="19" t="s">
        <v>515</v>
      </c>
      <c r="BG53" s="116"/>
      <c r="BP53" s="31" t="s">
        <v>476</v>
      </c>
      <c r="BQ53" s="19">
        <f>+ROUND(BP51/BQ52,3)</f>
        <v>25559.71</v>
      </c>
      <c r="BR53" s="19" t="s">
        <v>93</v>
      </c>
    </row>
    <row r="54" spans="4:72" ht="18.75" customHeight="1">
      <c r="E54" s="31" t="s">
        <v>483</v>
      </c>
      <c r="F54" s="116">
        <f>ROUND(F53*E50,3)</f>
        <v>71001</v>
      </c>
      <c r="G54" s="19" t="s">
        <v>93</v>
      </c>
      <c r="H54" s="112"/>
      <c r="J54" s="31" t="s">
        <v>483</v>
      </c>
      <c r="K54" s="116">
        <f>ROUND(K53*J50,3)</f>
        <v>96600</v>
      </c>
      <c r="L54" s="19" t="s">
        <v>93</v>
      </c>
      <c r="Q54" s="19" t="s">
        <v>616</v>
      </c>
      <c r="BD54" s="19" t="s">
        <v>212</v>
      </c>
      <c r="BE54" s="19">
        <f>+MIN(BE50,BE47,BE52)</f>
        <v>2700</v>
      </c>
      <c r="BF54" s="19" t="s">
        <v>93</v>
      </c>
      <c r="BO54" s="19" t="s">
        <v>208</v>
      </c>
      <c r="BP54" s="113" t="s">
        <v>473</v>
      </c>
      <c r="BQ54" s="114">
        <v>0.55000000000000004</v>
      </c>
    </row>
    <row r="55" spans="4:72" ht="18.75" customHeight="1">
      <c r="E55" s="31"/>
      <c r="F55" s="116"/>
      <c r="H55" s="112"/>
      <c r="J55" s="31"/>
      <c r="K55" s="116"/>
      <c r="Q55" s="19" t="s">
        <v>507</v>
      </c>
      <c r="R55" s="116">
        <f>+ROUND(P11*P9*P5,3)</f>
        <v>78400</v>
      </c>
      <c r="S55" s="19" t="s">
        <v>93</v>
      </c>
      <c r="BD55" s="19" t="s">
        <v>207</v>
      </c>
      <c r="BE55" s="113" t="s">
        <v>448</v>
      </c>
      <c r="BF55" s="114">
        <v>3</v>
      </c>
      <c r="BP55" s="31" t="s">
        <v>483</v>
      </c>
      <c r="BQ55" s="116">
        <f>ROUND(BQ54*BP51,3)</f>
        <v>31208.405999999999</v>
      </c>
      <c r="BR55" s="19" t="s">
        <v>93</v>
      </c>
    </row>
    <row r="56" spans="4:72" ht="18.75" customHeight="1">
      <c r="D56" s="19" t="s">
        <v>542</v>
      </c>
      <c r="F56" s="19" t="s">
        <v>507</v>
      </c>
      <c r="G56" s="116">
        <f>+IF(F58=F52,E50,J50)</f>
        <v>78890</v>
      </c>
      <c r="H56" s="19" t="s">
        <v>93</v>
      </c>
      <c r="Q56" s="19" t="s">
        <v>207</v>
      </c>
      <c r="R56" s="113" t="s">
        <v>448</v>
      </c>
      <c r="S56" s="19">
        <v>1.67</v>
      </c>
      <c r="U56" s="19" t="s">
        <v>208</v>
      </c>
      <c r="V56" s="113" t="s">
        <v>473</v>
      </c>
      <c r="W56" s="114">
        <v>0.9</v>
      </c>
      <c r="BE56" s="31" t="s">
        <v>476</v>
      </c>
      <c r="BF56" s="19">
        <f>+ROUND(BE54/BF55,3)</f>
        <v>900</v>
      </c>
      <c r="BG56" s="19" t="s">
        <v>93</v>
      </c>
      <c r="BH56" s="112" t="str">
        <f>+IF(BF56&lt;BI56,"&lt;","&gt;")</f>
        <v>&lt;</v>
      </c>
      <c r="BI56" s="19">
        <f>+$BE$24</f>
        <v>1000</v>
      </c>
      <c r="BJ56" s="19" t="s">
        <v>93</v>
      </c>
      <c r="BK56" s="112" t="str">
        <f>+IF(BE56&lt;BI56,"Redesign","Pass")</f>
        <v>Pass</v>
      </c>
      <c r="BO56" s="19" t="s">
        <v>544</v>
      </c>
    </row>
    <row r="57" spans="4:72" ht="18.75" customHeight="1">
      <c r="E57" s="113" t="s">
        <v>448</v>
      </c>
      <c r="F57" s="19">
        <f>+IF(F58=F52,F51,K51)</f>
        <v>1.67</v>
      </c>
      <c r="G57" s="116"/>
      <c r="R57" s="31" t="s">
        <v>476</v>
      </c>
      <c r="S57" s="19">
        <f>+ROUND(R55/S56,3)</f>
        <v>46946.108</v>
      </c>
      <c r="T57" s="19" t="s">
        <v>93</v>
      </c>
      <c r="V57" s="31" t="s">
        <v>483</v>
      </c>
      <c r="W57" s="116">
        <f>ROUND(W56*R55,3)</f>
        <v>70560</v>
      </c>
      <c r="X57" s="19" t="s">
        <v>93</v>
      </c>
      <c r="BD57" s="19" t="s">
        <v>208</v>
      </c>
      <c r="BE57" s="113" t="s">
        <v>473</v>
      </c>
      <c r="BF57" s="114">
        <v>0.5</v>
      </c>
      <c r="BO57" s="19" t="s">
        <v>545</v>
      </c>
      <c r="BR57" s="19" t="s">
        <v>546</v>
      </c>
      <c r="BS57" s="19">
        <f>2*BO8*BP13</f>
        <v>95</v>
      </c>
      <c r="BT57" s="19" t="s">
        <v>21</v>
      </c>
    </row>
    <row r="58" spans="4:72" ht="18.75" customHeight="1">
      <c r="D58" s="19" t="s">
        <v>207</v>
      </c>
      <c r="E58" s="31" t="s">
        <v>518</v>
      </c>
      <c r="F58" s="116">
        <f>+MIN(F52,K52)</f>
        <v>47239.521000000001</v>
      </c>
      <c r="G58" s="19" t="s">
        <v>93</v>
      </c>
      <c r="H58" s="112" t="str">
        <f>+IF(F58&lt;I58,"&lt;","&gt;")</f>
        <v>&gt;</v>
      </c>
      <c r="I58" s="19">
        <f>+$E$5</f>
        <v>40000</v>
      </c>
      <c r="J58" s="19" t="s">
        <v>93</v>
      </c>
      <c r="K58" s="112" t="str">
        <f>+IF(F58&lt;I58,"Redesign","Pass")</f>
        <v>Pass</v>
      </c>
      <c r="Q58" s="19" t="s">
        <v>617</v>
      </c>
      <c r="BE58" s="31" t="s">
        <v>483</v>
      </c>
      <c r="BF58" s="116">
        <f>ROUND(BF57*BE54,3)</f>
        <v>1350</v>
      </c>
      <c r="BG58" s="19" t="s">
        <v>93</v>
      </c>
      <c r="BH58" s="112" t="str">
        <f>+IF(BF58&lt;BI58,"&lt;","&gt;")</f>
        <v>&gt;</v>
      </c>
      <c r="BI58" s="19">
        <f>+$BF$24</f>
        <v>1000</v>
      </c>
      <c r="BJ58" s="19" t="s">
        <v>93</v>
      </c>
      <c r="BK58" s="112" t="str">
        <f>+IF(BF58&lt;BI58,"Redesign","Pass")</f>
        <v>Pass</v>
      </c>
      <c r="BO58" s="19" t="s">
        <v>547</v>
      </c>
      <c r="BR58" s="19" t="s">
        <v>548</v>
      </c>
      <c r="BS58" s="19">
        <f>+BO8*BP14</f>
        <v>95</v>
      </c>
      <c r="BT58" s="19" t="s">
        <v>21</v>
      </c>
    </row>
    <row r="59" spans="4:72" ht="18.75" customHeight="1">
      <c r="E59" s="113" t="s">
        <v>473</v>
      </c>
      <c r="F59" s="114">
        <f>+IF(F60=F54,F53,K53)</f>
        <v>0.9</v>
      </c>
      <c r="H59" s="112"/>
      <c r="K59" s="112"/>
      <c r="Q59" s="19" t="s">
        <v>507</v>
      </c>
      <c r="R59" s="116">
        <f>+ROUND(P11*P6*P9,3)</f>
        <v>128000</v>
      </c>
      <c r="S59" s="19" t="s">
        <v>93</v>
      </c>
      <c r="BO59" s="19" t="s">
        <v>549</v>
      </c>
      <c r="BR59" s="19" t="s">
        <v>550</v>
      </c>
      <c r="BS59" s="19">
        <f>+ROUND(BS57-(BO8*2*0.5*(12+(1/16))),3)</f>
        <v>72.081000000000003</v>
      </c>
      <c r="BT59" s="19" t="s">
        <v>21</v>
      </c>
    </row>
    <row r="60" spans="4:72" ht="18.75" customHeight="1">
      <c r="D60" s="19" t="s">
        <v>208</v>
      </c>
      <c r="E60" s="118" t="s">
        <v>520</v>
      </c>
      <c r="F60" s="116">
        <f>+MIN(F54,K54)</f>
        <v>71001</v>
      </c>
      <c r="G60" s="19" t="s">
        <v>93</v>
      </c>
      <c r="H60" s="112" t="str">
        <f>+IF(F60&lt;I60,"&lt;","&gt;")</f>
        <v>&gt;</v>
      </c>
      <c r="I60" s="19">
        <f>+$E$6</f>
        <v>40000</v>
      </c>
      <c r="J60" s="19" t="s">
        <v>93</v>
      </c>
      <c r="K60" s="112" t="str">
        <f>+IF(F60&lt;I60,"Redesign","Pass")</f>
        <v>Pass</v>
      </c>
      <c r="Q60" s="19" t="s">
        <v>207</v>
      </c>
      <c r="R60" s="113" t="s">
        <v>448</v>
      </c>
      <c r="S60" s="114">
        <v>2</v>
      </c>
      <c r="U60" s="19" t="s">
        <v>208</v>
      </c>
      <c r="V60" s="113" t="s">
        <v>473</v>
      </c>
      <c r="W60" s="114">
        <v>0.75</v>
      </c>
      <c r="BO60" s="19" t="s">
        <v>552</v>
      </c>
      <c r="BR60" s="19" t="s">
        <v>553</v>
      </c>
      <c r="BS60" s="19">
        <f>+ROUND(BS58-(BO8*2*0.5*(12+(1/16))),3)</f>
        <v>72.081000000000003</v>
      </c>
      <c r="BT60" s="19" t="s">
        <v>21</v>
      </c>
    </row>
    <row r="61" spans="4:72" ht="18.75" customHeight="1">
      <c r="H61" s="112"/>
      <c r="K61" s="112"/>
      <c r="R61" s="31" t="s">
        <v>476</v>
      </c>
      <c r="S61" s="116">
        <f>+ROUND(R59/S60,3)</f>
        <v>64000</v>
      </c>
      <c r="T61" s="19" t="s">
        <v>93</v>
      </c>
      <c r="V61" s="31" t="s">
        <v>483</v>
      </c>
      <c r="W61" s="116">
        <f>ROUND(W60*R59,3)</f>
        <v>96000</v>
      </c>
      <c r="X61" s="19" t="s">
        <v>93</v>
      </c>
      <c r="BO61" s="19" t="s">
        <v>555</v>
      </c>
    </row>
    <row r="62" spans="4:72" ht="18.75" customHeight="1">
      <c r="Q62" s="19" t="s">
        <v>618</v>
      </c>
      <c r="T62" s="116"/>
      <c r="BP62" s="19" t="s">
        <v>556</v>
      </c>
      <c r="BQ62" s="19">
        <f>+(0.6*BO6*BS57)+(BO7*BS60)</f>
        <v>60248.880000000005</v>
      </c>
      <c r="BR62" s="19" t="s">
        <v>93</v>
      </c>
    </row>
    <row r="63" spans="4:72" ht="18.75" customHeight="1">
      <c r="H63" s="112"/>
      <c r="K63" s="112"/>
      <c r="Q63" s="19" t="s">
        <v>207</v>
      </c>
      <c r="R63" s="31" t="s">
        <v>518</v>
      </c>
      <c r="S63" s="116">
        <f>+MIN(S57,S61,S53,S48,S39)</f>
        <v>17512.069</v>
      </c>
      <c r="T63" s="19" t="s">
        <v>93</v>
      </c>
      <c r="U63" s="112"/>
      <c r="W63" s="31"/>
      <c r="X63" s="116"/>
      <c r="BP63" s="19" t="s">
        <v>557</v>
      </c>
      <c r="BQ63" s="19">
        <f>+(0.6*BO6*BS59)+(BO7*BS60)</f>
        <v>54060.750000000007</v>
      </c>
      <c r="BR63" s="19" t="s">
        <v>93</v>
      </c>
    </row>
    <row r="64" spans="4:72" ht="18.75" customHeight="1">
      <c r="Q64" s="19" t="s">
        <v>208</v>
      </c>
      <c r="R64" s="118" t="s">
        <v>520</v>
      </c>
      <c r="S64" s="116">
        <f>+MIN(W57,W61,W53,W48,S41)</f>
        <v>26793.466</v>
      </c>
      <c r="T64" s="19" t="s">
        <v>93</v>
      </c>
      <c r="BO64" s="19" t="s">
        <v>558</v>
      </c>
      <c r="BP64" s="19">
        <f>+MIN(BQ62:BQ63)</f>
        <v>54060.750000000007</v>
      </c>
      <c r="BQ64" s="19" t="s">
        <v>93</v>
      </c>
    </row>
    <row r="65" spans="16:73" ht="18.75" customHeight="1">
      <c r="BO65" s="19" t="s">
        <v>207</v>
      </c>
      <c r="BP65" s="113" t="s">
        <v>448</v>
      </c>
      <c r="BQ65" s="114">
        <v>2.2200000000000002</v>
      </c>
    </row>
    <row r="66" spans="16:73" ht="18.75" customHeight="1">
      <c r="P66" s="109" t="s">
        <v>622</v>
      </c>
      <c r="BP66" s="31" t="s">
        <v>561</v>
      </c>
      <c r="BQ66" s="19">
        <f>+ROUND(BP64/BQ65,3)</f>
        <v>24351.688999999998</v>
      </c>
      <c r="BR66" s="19" t="s">
        <v>93</v>
      </c>
    </row>
    <row r="67" spans="16:73" ht="18.75" customHeight="1">
      <c r="Q67" s="19" t="s">
        <v>623</v>
      </c>
      <c r="X67" s="112"/>
      <c r="BO67" s="19" t="s">
        <v>208</v>
      </c>
      <c r="BP67" s="113" t="s">
        <v>473</v>
      </c>
      <c r="BQ67" s="114">
        <v>0.65</v>
      </c>
    </row>
    <row r="68" spans="16:73" ht="18.75" customHeight="1">
      <c r="R68" s="19" t="s">
        <v>559</v>
      </c>
      <c r="S68" s="19" t="s">
        <v>560</v>
      </c>
      <c r="T68" s="19">
        <f>+P9*R19*P6</f>
        <v>11776</v>
      </c>
      <c r="U68" s="112" t="str">
        <f>+IF(T68&lt;=V68,"&lt;","&gt;")</f>
        <v>&lt;</v>
      </c>
      <c r="V68" s="19">
        <v>13340</v>
      </c>
      <c r="W68" s="112" t="str">
        <f>+IF(V68&lt;T68,"Redesign","Pass")</f>
        <v>Pass</v>
      </c>
      <c r="X68" s="112"/>
      <c r="BP68" s="31" t="s">
        <v>564</v>
      </c>
      <c r="BQ68" s="116">
        <f>ROUND(BQ67*BP64,3)</f>
        <v>35139.487999999998</v>
      </c>
      <c r="BR68" s="19" t="s">
        <v>93</v>
      </c>
    </row>
    <row r="69" spans="16:73" ht="18.75" customHeight="1">
      <c r="R69" s="19" t="s">
        <v>562</v>
      </c>
      <c r="S69" s="19" t="s">
        <v>461</v>
      </c>
      <c r="T69" s="19">
        <f>+P14</f>
        <v>45</v>
      </c>
      <c r="U69" s="112" t="str">
        <f>+IF(T69&lt;=V69,"&lt;","&gt;")</f>
        <v>&gt;</v>
      </c>
      <c r="V69" s="19">
        <f>+R18</f>
        <v>20</v>
      </c>
      <c r="W69" s="112" t="str">
        <f>+IF(V69&gt;T69,"Redesign","Pass")</f>
        <v>Pass</v>
      </c>
    </row>
    <row r="70" spans="16:73" ht="18.75" customHeight="1">
      <c r="R70" s="19" t="s">
        <v>563</v>
      </c>
      <c r="S70" s="19" t="s">
        <v>458</v>
      </c>
      <c r="T70" s="19">
        <f>+P13</f>
        <v>420</v>
      </c>
      <c r="U70" s="112" t="str">
        <f>+IF(T70&lt;=V70,"&lt;","&gt;")</f>
        <v>&gt;</v>
      </c>
      <c r="V70" s="19">
        <v>410</v>
      </c>
      <c r="W70" s="112" t="str">
        <f>+IF(V70&gt;T70,"Redesign","Pass")</f>
        <v>Pass</v>
      </c>
      <c r="BN70" s="109" t="s">
        <v>566</v>
      </c>
    </row>
    <row r="71" spans="16:73" ht="18.75" customHeight="1">
      <c r="R71" s="19" t="s">
        <v>565</v>
      </c>
      <c r="S71" s="19" t="s">
        <v>436</v>
      </c>
      <c r="T71" s="19">
        <f>+P6</f>
        <v>400</v>
      </c>
      <c r="U71" s="112" t="str">
        <f>+IF(T71&lt;=V71,"&lt;","&gt;")</f>
        <v>&lt;</v>
      </c>
      <c r="V71" s="19">
        <v>565</v>
      </c>
      <c r="W71" s="112" t="str">
        <f>+IF(V71&lt;T71,"Redesign","Pass")</f>
        <v>Pass</v>
      </c>
      <c r="BO71" s="19" t="s">
        <v>567</v>
      </c>
    </row>
    <row r="72" spans="16:73" ht="18.75" customHeight="1">
      <c r="R72" s="19" t="s">
        <v>603</v>
      </c>
      <c r="S72" s="19" t="s">
        <v>458</v>
      </c>
      <c r="T72" s="19">
        <f>+P13</f>
        <v>420</v>
      </c>
      <c r="U72" s="112" t="str">
        <f>+IF(T72&lt;=V72,"&lt;","&gt;")</f>
        <v>&gt;</v>
      </c>
      <c r="V72" s="19">
        <f>+P6</f>
        <v>400</v>
      </c>
      <c r="W72" s="112" t="str">
        <f>+IF(V72&gt;T72,"Redesign","Pass")</f>
        <v>Pass</v>
      </c>
      <c r="BO72" s="19" t="s">
        <v>568</v>
      </c>
      <c r="BP72" s="19">
        <v>1</v>
      </c>
    </row>
    <row r="73" spans="16:73" ht="18.75" customHeight="1">
      <c r="BO73" s="19" t="s">
        <v>569</v>
      </c>
      <c r="BP73" s="19">
        <f>+ROUND(BO11/BO8,3)</f>
        <v>6.3159999999999998</v>
      </c>
      <c r="BQ73" s="112"/>
      <c r="BT73" s="113"/>
      <c r="BU73" s="114"/>
    </row>
    <row r="74" spans="16:73" ht="18.75" customHeight="1">
      <c r="Q74" s="19" t="s">
        <v>624</v>
      </c>
      <c r="BO74" s="19" t="s">
        <v>15</v>
      </c>
      <c r="BP74" s="19">
        <f>+IF(BP73&lt;10,3,IF(BP73&gt;22,1.8,4-0.1*BP73))</f>
        <v>3</v>
      </c>
      <c r="BT74" s="31"/>
    </row>
    <row r="75" spans="16:73" ht="18.75" customHeight="1">
      <c r="R75" s="19" t="s">
        <v>212</v>
      </c>
      <c r="S75" s="19">
        <f>+ROUND(((PI()*9.5^2)/4)*P13*P15,3)</f>
        <v>59541.035000000003</v>
      </c>
      <c r="T75" s="19" t="s">
        <v>600</v>
      </c>
      <c r="V75" s="19">
        <f>+ROUND(((PI()*9.5^2)/4)*P13*2,3)</f>
        <v>59541.035000000003</v>
      </c>
      <c r="BO75" s="19" t="s">
        <v>212</v>
      </c>
      <c r="BP75" s="19">
        <f>+BP72*BP74*BO11*BO8*BO7*BO12</f>
        <v>65663.999999999985</v>
      </c>
      <c r="BQ75" s="19" t="s">
        <v>600</v>
      </c>
      <c r="BT75" s="113"/>
      <c r="BU75" s="114"/>
    </row>
    <row r="76" spans="16:73" ht="18.75" customHeight="1">
      <c r="R76" s="19" t="s">
        <v>212</v>
      </c>
      <c r="S76" s="19">
        <f>ROUND(P15*0.8*(P6/P5)^2*P9*R19*P6,3)</f>
        <v>50223.34</v>
      </c>
      <c r="T76" s="19" t="s">
        <v>600</v>
      </c>
      <c r="BO76" s="19" t="s">
        <v>207</v>
      </c>
      <c r="BP76" s="113" t="s">
        <v>448</v>
      </c>
      <c r="BQ76" s="114">
        <v>2.5</v>
      </c>
      <c r="BT76" s="31"/>
      <c r="BU76" s="116"/>
    </row>
    <row r="77" spans="16:73" ht="18.75" customHeight="1">
      <c r="R77" s="19" t="s">
        <v>570</v>
      </c>
      <c r="S77" s="19">
        <f>+MIN(S75:S76)</f>
        <v>50223.34</v>
      </c>
      <c r="T77" s="19" t="s">
        <v>600</v>
      </c>
      <c r="BP77" s="31" t="s">
        <v>476</v>
      </c>
      <c r="BQ77" s="19">
        <f>+ROUND(BP75/BQ76,3)</f>
        <v>26265.599999999999</v>
      </c>
      <c r="BR77" s="19" t="s">
        <v>93</v>
      </c>
    </row>
    <row r="78" spans="16:73" ht="18.75" customHeight="1">
      <c r="R78" s="19" t="s">
        <v>207</v>
      </c>
      <c r="S78" s="113" t="s">
        <v>448</v>
      </c>
      <c r="T78" s="19">
        <v>3</v>
      </c>
      <c r="BO78" s="19" t="s">
        <v>208</v>
      </c>
      <c r="BP78" s="113" t="s">
        <v>473</v>
      </c>
      <c r="BQ78" s="114">
        <v>0.6</v>
      </c>
    </row>
    <row r="79" spans="16:73" ht="18.75" customHeight="1">
      <c r="S79" s="31" t="s">
        <v>476</v>
      </c>
      <c r="T79" s="19">
        <f>+ROUND(S77/T78,3)</f>
        <v>16741.113000000001</v>
      </c>
      <c r="U79" s="19" t="s">
        <v>93</v>
      </c>
      <c r="BP79" s="31" t="s">
        <v>483</v>
      </c>
      <c r="BQ79" s="116">
        <f>ROUND(BQ78*BP75,3)</f>
        <v>39398.400000000001</v>
      </c>
      <c r="BR79" s="19" t="s">
        <v>93</v>
      </c>
    </row>
    <row r="80" spans="16:73" ht="18.75" customHeight="1">
      <c r="R80" s="19" t="s">
        <v>208</v>
      </c>
      <c r="S80" s="113" t="s">
        <v>473</v>
      </c>
      <c r="T80" s="114">
        <v>0.5</v>
      </c>
    </row>
    <row r="81" spans="19:70" ht="18.75" customHeight="1">
      <c r="S81" s="31" t="s">
        <v>483</v>
      </c>
      <c r="T81" s="116">
        <f>ROUND(T80*S77,3)</f>
        <v>25111.67</v>
      </c>
      <c r="U81" s="19" t="s">
        <v>93</v>
      </c>
    </row>
    <row r="82" spans="19:70" ht="18.75" customHeight="1">
      <c r="BN82" s="109" t="s">
        <v>571</v>
      </c>
    </row>
    <row r="83" spans="19:70" ht="18.75" customHeight="1">
      <c r="BO83" s="19" t="s">
        <v>572</v>
      </c>
      <c r="BP83" s="19">
        <f>+ROUND((PI()/4)*BO11^2,3)</f>
        <v>113.09699999999999</v>
      </c>
      <c r="BQ83" s="19" t="s">
        <v>21</v>
      </c>
    </row>
    <row r="84" spans="19:70" ht="18.75" customHeight="1">
      <c r="BO84" s="19" t="s">
        <v>573</v>
      </c>
      <c r="BP84" s="111">
        <f>+'Show Connection7'!G63</f>
        <v>372</v>
      </c>
      <c r="BQ84" s="19" t="s">
        <v>99</v>
      </c>
    </row>
    <row r="85" spans="19:70" ht="18.75" customHeight="1">
      <c r="BO85" s="19" t="s">
        <v>212</v>
      </c>
      <c r="BP85" s="19">
        <f>+BP83*BP84*BO12</f>
        <v>84144.167999999991</v>
      </c>
      <c r="BQ85" s="19" t="s">
        <v>600</v>
      </c>
    </row>
    <row r="86" spans="19:70" ht="18.75" customHeight="1">
      <c r="BO86" s="19" t="s">
        <v>207</v>
      </c>
      <c r="BP86" s="113" t="s">
        <v>448</v>
      </c>
      <c r="BQ86" s="114">
        <v>2.4</v>
      </c>
    </row>
    <row r="87" spans="19:70" ht="18.75" customHeight="1">
      <c r="V87" s="112"/>
      <c r="BP87" s="31" t="s">
        <v>476</v>
      </c>
      <c r="BQ87" s="19">
        <f>+ROUND(BP85/BQ86,3)</f>
        <v>35060.07</v>
      </c>
      <c r="BR87" s="19" t="s">
        <v>93</v>
      </c>
    </row>
    <row r="88" spans="19:70" ht="18.75" customHeight="1">
      <c r="BO88" s="19" t="s">
        <v>208</v>
      </c>
      <c r="BP88" s="113" t="s">
        <v>473</v>
      </c>
      <c r="BQ88" s="114">
        <v>0.65</v>
      </c>
    </row>
    <row r="89" spans="19:70" ht="18.75" customHeight="1">
      <c r="BP89" s="31" t="s">
        <v>483</v>
      </c>
      <c r="BQ89" s="116">
        <f>ROUND(BQ88*BP85,3)</f>
        <v>54693.709000000003</v>
      </c>
      <c r="BR89" s="19" t="s">
        <v>93</v>
      </c>
    </row>
    <row r="91" spans="19:70" ht="18.75" customHeight="1">
      <c r="BN91" s="109" t="s">
        <v>574</v>
      </c>
    </row>
    <row r="92" spans="19:70" ht="18.75" customHeight="1">
      <c r="BO92" s="19" t="s">
        <v>207</v>
      </c>
      <c r="BP92" s="31" t="s">
        <v>476</v>
      </c>
      <c r="BQ92" s="19">
        <f>+MIN(BP22,BQ36,BQ42,BQ53,BQ66,BQ77,BQ87)</f>
        <v>24351.688999999998</v>
      </c>
      <c r="BR92" s="19" t="s">
        <v>93</v>
      </c>
    </row>
    <row r="93" spans="19:70" ht="18.75" customHeight="1">
      <c r="BO93" s="19" t="s">
        <v>208</v>
      </c>
      <c r="BP93" s="31" t="s">
        <v>483</v>
      </c>
      <c r="BQ93" s="116" t="e">
        <f>+MIN(#REF!,BQ38,BQ44,BQ55,BQ68,BQ79,BQ89)</f>
        <v>#REF!</v>
      </c>
      <c r="BR93" s="19" t="s">
        <v>93</v>
      </c>
    </row>
    <row r="102" spans="16:22" ht="18.75" customHeight="1">
      <c r="P102" s="109"/>
    </row>
    <row r="103" spans="16:22" ht="18.75" customHeight="1">
      <c r="T103" s="112"/>
      <c r="V103" s="1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59</vt:i4>
      </vt:variant>
    </vt:vector>
  </HeadingPairs>
  <TitlesOfParts>
    <vt:vector size="75" baseType="lpstr">
      <vt:lpstr>Introduction</vt:lpstr>
      <vt:lpstr>Show Design Beam</vt:lpstr>
      <vt:lpstr>Design Beam C </vt:lpstr>
      <vt:lpstr>Design Beam Z </vt:lpstr>
      <vt:lpstr>Show Design Column</vt:lpstr>
      <vt:lpstr>Design Column C </vt:lpstr>
      <vt:lpstr>Design Column Z </vt:lpstr>
      <vt:lpstr>ตารางเหล็กรีดเย็นตาม มอก.</vt:lpstr>
      <vt:lpstr>Show Connection1</vt:lpstr>
      <vt:lpstr>Show Connection2</vt:lpstr>
      <vt:lpstr>Show Connection3</vt:lpstr>
      <vt:lpstr>Show Connection4</vt:lpstr>
      <vt:lpstr>Show Connection5</vt:lpstr>
      <vt:lpstr>Show Connection6</vt:lpstr>
      <vt:lpstr>Show Connection7</vt:lpstr>
      <vt:lpstr>Calculate</vt:lpstr>
      <vt:lpstr>_100×40×40</vt:lpstr>
      <vt:lpstr>_100×50×20</vt:lpstr>
      <vt:lpstr>_100×50×20_Z</vt:lpstr>
      <vt:lpstr>_100×50×50</vt:lpstr>
      <vt:lpstr>_100×50×50_z</vt:lpstr>
      <vt:lpstr>_120×40×20</vt:lpstr>
      <vt:lpstr>_120×40×40</vt:lpstr>
      <vt:lpstr>_120×60×20</vt:lpstr>
      <vt:lpstr>_125×50×20</vt:lpstr>
      <vt:lpstr>_125×60×25</vt:lpstr>
      <vt:lpstr>_150×50×20</vt:lpstr>
      <vt:lpstr>_150×50×50</vt:lpstr>
      <vt:lpstr>_150×65×20</vt:lpstr>
      <vt:lpstr>_150×75×20</vt:lpstr>
      <vt:lpstr>_150×75×25</vt:lpstr>
      <vt:lpstr>_150×75×75</vt:lpstr>
      <vt:lpstr>_200×50×50</vt:lpstr>
      <vt:lpstr>_200×75×20</vt:lpstr>
      <vt:lpstr>_200×75×25</vt:lpstr>
      <vt:lpstr>_200×75×75</vt:lpstr>
      <vt:lpstr>_250×50×50</vt:lpstr>
      <vt:lpstr>_250×75×25</vt:lpstr>
      <vt:lpstr>_250×75×75</vt:lpstr>
      <vt:lpstr>_300×50×50</vt:lpstr>
      <vt:lpstr>_350×50×50</vt:lpstr>
      <vt:lpstr>_40×20×20</vt:lpstr>
      <vt:lpstr>_40×40×40</vt:lpstr>
      <vt:lpstr>_400×75×75</vt:lpstr>
      <vt:lpstr>_450×75×75</vt:lpstr>
      <vt:lpstr>_60×30×10</vt:lpstr>
      <vt:lpstr>_60×30×30</vt:lpstr>
      <vt:lpstr>_60×30×30_z</vt:lpstr>
      <vt:lpstr>_75×30×20</vt:lpstr>
      <vt:lpstr>_75×30×30</vt:lpstr>
      <vt:lpstr>_75×40×30</vt:lpstr>
      <vt:lpstr>_75×45×15</vt:lpstr>
      <vt:lpstr>_80×40×40</vt:lpstr>
      <vt:lpstr>Light_Channel_Steel</vt:lpstr>
      <vt:lpstr>Light_Z_Steel</vt:lpstr>
      <vt:lpstr>Lip_Channel_Steel</vt:lpstr>
      <vt:lpstr>Lip_Z_Steel</vt:lpstr>
      <vt:lpstr>Introduction!Print_Area</vt:lpstr>
      <vt:lpstr>'Show Connection1'!Print_Area</vt:lpstr>
      <vt:lpstr>'Show Connection2'!Print_Area</vt:lpstr>
      <vt:lpstr>'Show Connection3'!Print_Area</vt:lpstr>
      <vt:lpstr>'Show Connection4'!Print_Area</vt:lpstr>
      <vt:lpstr>'Show Connection5'!Print_Area</vt:lpstr>
      <vt:lpstr>'Show Connection6'!Print_Area</vt:lpstr>
      <vt:lpstr>'Show Connection7'!Print_Area</vt:lpstr>
      <vt:lpstr>'Show Design Beam'!Print_Area</vt:lpstr>
      <vt:lpstr>'Show Design Column'!Print_Area</vt:lpstr>
      <vt:lpstr>'Show Connection2'!การเชื่อมเหล็กแผ่นเรียบแบบทางยาว</vt:lpstr>
      <vt:lpstr>'Show Connection3'!การเชื่อมเหล็กแผ่นเรียบแบบทางยาว</vt:lpstr>
      <vt:lpstr>'Show Connection4'!การเชื่อมเหล็กแผ่นเรียบแบบทางยาว</vt:lpstr>
      <vt:lpstr>'Show Connection5'!การเชื่อมเหล็กแผ่นเรียบแบบทางยาว</vt:lpstr>
      <vt:lpstr>'Show Connection6'!การเชื่อมเหล็กแผ่นเรียบแบบทางยาว</vt:lpstr>
      <vt:lpstr>'Show Connection7'!การเชื่อมเหล็กแผ่นเรียบแบบทางยาว</vt:lpstr>
      <vt:lpstr>การเชื่อมเหล็กแผ่นเรียบแบบทางยาว</vt:lpstr>
      <vt:lpstr>กำหนดเอง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Naradon Chaosuan</dc:creator>
  <cp:lastModifiedBy>EGCE</cp:lastModifiedBy>
  <cp:lastPrinted>2023-02-19T12:22:21Z</cp:lastPrinted>
  <dcterms:created xsi:type="dcterms:W3CDTF">2022-10-24T11:59:30Z</dcterms:created>
  <dcterms:modified xsi:type="dcterms:W3CDTF">2023-05-31T01:30:36Z</dcterms:modified>
</cp:coreProperties>
</file>